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СБР 2019" sheetId="55" r:id="rId1"/>
  </sheets>
  <calcPr calcId="125725"/>
</workbook>
</file>

<file path=xl/calcChain.xml><?xml version="1.0" encoding="utf-8"?>
<calcChain xmlns="http://schemas.openxmlformats.org/spreadsheetml/2006/main">
  <c r="G148" i="55"/>
  <c r="G78" l="1"/>
  <c r="G144"/>
  <c r="G204" l="1"/>
  <c r="G108" l="1"/>
  <c r="G73"/>
  <c r="G77"/>
  <c r="G76" s="1"/>
  <c r="G59" s="1"/>
  <c r="G171" l="1"/>
  <c r="G163"/>
  <c r="G154"/>
  <c r="G153" s="1"/>
  <c r="G147"/>
  <c r="G129"/>
  <c r="G123"/>
  <c r="G111"/>
  <c r="G110" s="1"/>
  <c r="G105"/>
  <c r="G101" s="1"/>
  <c r="G100" s="1"/>
  <c r="G90"/>
  <c r="G89" s="1"/>
  <c r="G88" s="1"/>
  <c r="G83"/>
  <c r="G82" s="1"/>
  <c r="G72"/>
  <c r="G71" s="1"/>
  <c r="G69"/>
  <c r="G68" s="1"/>
  <c r="G67" s="1"/>
  <c r="G60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162" l="1"/>
  <c r="G161" s="1"/>
  <c r="G160" s="1"/>
  <c r="G159" s="1"/>
  <c r="G122"/>
  <c r="G121" s="1"/>
  <c r="G120" s="1"/>
  <c r="G137"/>
  <c r="G136" s="1"/>
  <c r="G135" s="1"/>
  <c r="G99"/>
  <c r="G33"/>
  <c r="G119" l="1"/>
  <c r="G32" s="1"/>
  <c r="G199" s="1"/>
  <c r="G205" s="1"/>
</calcChain>
</file>

<file path=xl/sharedStrings.xml><?xml version="1.0" encoding="utf-8"?>
<sst xmlns="http://schemas.openxmlformats.org/spreadsheetml/2006/main" count="752" uniqueCount="257">
  <si>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</si>
  <si>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</si>
  <si>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</si>
  <si>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</si>
  <si>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</si>
  <si>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</si>
  <si>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</si>
  <si>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</si>
  <si>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</si>
  <si>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</si>
  <si>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</si>
  <si>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</si>
  <si>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</si>
  <si>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</si>
  <si>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</si>
  <si>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</si>
  <si>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</si>
  <si>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</si>
  <si>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</si>
  <si>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</si>
  <si>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</si>
  <si>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</si>
  <si>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</si>
  <si>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</si>
  <si>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</si>
  <si>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</si>
  <si>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</si>
  <si>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</si>
  <si>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</si>
  <si>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</si>
  <si>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</si>
  <si>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</si>
  <si>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</si>
  <si>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</si>
  <si>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</si>
  <si>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</si>
  <si>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</si>
  <si>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</si>
  <si>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</si>
  <si>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</si>
  <si>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Молодежная политика и оздоровление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</si>
  <si>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</si>
  <si>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</si>
  <si>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</si>
  <si>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</si>
  <si>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</si>
  <si>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Закупка товаров, работ и услуг для государственных (муниципальных) нужд</t>
  </si>
  <si>
    <t>Иные бюджетные ассигнования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</si>
  <si>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</si>
  <si>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</si>
  <si>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</si>
  <si>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</si>
  <si>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</si>
  <si>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</si>
  <si>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</si>
  <si>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</si>
  <si>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</si>
  <si>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</si>
  <si>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</si>
  <si>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</si>
  <si>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</si>
  <si>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</si>
  <si>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</si>
  <si>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</si>
  <si>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</si>
  <si>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</si>
  <si>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</si>
  <si>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</si>
  <si>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</si>
  <si>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</si>
  <si>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</si>
  <si>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</si>
  <si>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Периодическая печать и издательства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</si>
  <si>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</si>
  <si>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</si>
  <si>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</si>
  <si>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</si>
  <si>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</si>
  <si>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</si>
  <si>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</si>
  <si>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</si>
  <si>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</si>
  <si>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</si>
  <si>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</si>
  <si>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</si>
  <si>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</si>
  <si>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</si>
  <si>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</si>
  <si>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</si>
  <si>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</si>
  <si>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</si>
  <si>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</si>
  <si>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</si>
  <si>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</si>
  <si>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</si>
  <si>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</si>
  <si>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</si>
  <si>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</si>
  <si>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</si>
  <si>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</si>
  <si>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</si>
  <si>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</si>
  <si>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</si>
  <si>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</si>
  <si>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</si>
  <si>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</si>
  <si>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</si>
  <si>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</si>
  <si>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</si>
  <si>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</si>
  <si>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</si>
  <si>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</si>
  <si>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</si>
  <si>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</si>
  <si>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</si>
  <si>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</si>
  <si>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</si>
  <si>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</si>
  <si>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</si>
  <si>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</si>
  <si>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</si>
  <si>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</si>
  <si>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</si>
  <si>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</si>
  <si>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</si>
  <si>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</si>
  <si>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</si>
  <si>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</si>
  <si>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</si>
  <si>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</si>
  <si>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</si>
  <si>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</si>
  <si>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</si>
  <si>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</si>
  <si>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</si>
  <si>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</si>
  <si>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</si>
  <si>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</si>
  <si>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</si>
  <si>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</si>
  <si>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</si>
  <si>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</si>
  <si>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</si>
  <si>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</si>
  <si>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</si>
  <si>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</si>
  <si>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</si>
  <si>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</si>
  <si>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</si>
  <si>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</si>
  <si>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</si>
  <si>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</si>
  <si>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</si>
  <si>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</si>
  <si>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</si>
  <si>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</si>
  <si>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</si>
  <si>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</si>
  <si>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</si>
  <si>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</si>
  <si>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</si>
  <si>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</si>
  <si>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</si>
  <si>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</si>
  <si>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</si>
  <si>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</si>
  <si>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</si>
  <si>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</si>
  <si>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</si>
  <si>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</si>
  <si>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</si>
  <si>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</si>
  <si>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</si>
  <si>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</si>
  <si>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</si>
  <si>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</si>
  <si>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Приложение № 1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</si>
  <si>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</si>
  <si>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</si>
  <si>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</si>
  <si>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</si>
  <si>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</si>
  <si>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</si>
  <si>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</si>
  <si>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</si>
  <si>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</si>
  <si>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</si>
  <si>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</si>
  <si>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</si>
  <si>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</si>
  <si>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</si>
  <si>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__________________</t>
  </si>
  <si>
    <t>И.И. Шкардюк</t>
  </si>
  <si>
    <t>(подпись)</t>
  </si>
  <si>
    <t>(расшифровка подписи)</t>
  </si>
  <si>
    <t>Главный специалист администрации</t>
  </si>
  <si>
    <t>Совет Советского сельского поселения Новокубанского района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</si>
  <si>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</si>
  <si>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</si>
  <si>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</si>
  <si>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</si>
  <si>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</si>
  <si>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</si>
  <si>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</si>
  <si>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</si>
  <si>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</si>
  <si>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2019 год</t>
  </si>
  <si>
    <t>Сводная бюджетная роспись бюджета Советского сельского поселения Новокубанского района на 2019 год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</si>
  <si>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</si>
  <si>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</si>
  <si>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</si>
  <si>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</si>
  <si>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</si>
  <si>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</si>
  <si>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поселения Новокубанского района</t>
  </si>
  <si>
    <t>540</t>
  </si>
  <si>
    <t>110</t>
  </si>
  <si>
    <t>240</t>
  </si>
  <si>
    <t>850</t>
  </si>
  <si>
    <t>870</t>
  </si>
  <si>
    <t>360</t>
  </si>
  <si>
    <t>120</t>
  </si>
  <si>
    <t>310</t>
  </si>
  <si>
    <t>от 06.12.2018 г. № 175</t>
  </si>
  <si>
    <t xml:space="preserve">Глава Советского сельского </t>
  </si>
  <si>
    <t>______________________С.Ю. Копылов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</si>
  <si>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</si>
  <si>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</si>
  <si>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</si>
  <si>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</si>
  <si>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Всего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</si>
  <si>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</si>
  <si>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</si>
  <si>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Развитие водоснабжения населенных пунктов</t>
  </si>
  <si>
    <t>05 1 00 S0330</t>
  </si>
  <si>
    <t>Поощрение победителей краевого конкурса на звание "Лучший орган территориального общественного самоуправления"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</si>
  <si>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</si>
  <si>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</si>
  <si>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</si>
  <si>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</si>
  <si>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</si>
  <si>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</si>
  <si>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</si>
  <si>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730</t>
  </si>
  <si>
    <t>880</t>
  </si>
  <si>
    <t>Специальные расходы</t>
  </si>
  <si>
    <t>Резервные средства</t>
  </si>
  <si>
    <t>05 1 00 S0390</t>
  </si>
  <si>
    <t>Реализация программ формирования современной городской среды</t>
  </si>
  <si>
    <t>20 1 F2 55550</t>
  </si>
  <si>
    <t xml:space="preserve">Поддержка отрасли культуры </t>
  </si>
  <si>
    <t>07 1 00 L5190</t>
  </si>
  <si>
    <t>от 20.09.2019 г. № 126</t>
  </si>
  <si>
    <t>800</t>
  </si>
  <si>
    <t>Прочие мероприятия по реализации муниципальной программы формирования современной городской среды</t>
  </si>
  <si>
    <t>20 1 00 05550</t>
  </si>
  <si>
    <t>200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</si>
</sst>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7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Protection="1"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/>
    </xf>
    <xf numFmtId="0" fontId="3" fillId="0" borderId="11" xfId="3" applyNumberFormat="1" applyFont="1" applyFill="1" applyBorder="1" applyAlignment="1" applyProtection="1">
      <alignment horizontal="left" vertical="top" wrapText="1"/>
      <protection hidden="1"/>
    </xf>
    <xf numFmtId="4" fontId="2" fillId="0" borderId="1" xfId="0" applyNumberFormat="1" applyFont="1" applyBorder="1" applyAlignment="1">
      <alignment horizontal="right" vertical="center"/>
    </xf>
    <xf numFmtId="0" fontId="2" fillId="0" borderId="11" xfId="3" applyNumberFormat="1" applyFont="1" applyFill="1" applyBorder="1" applyAlignment="1" applyProtection="1">
      <alignment horizontal="left" vertical="top" wrapText="1"/>
      <protection hidden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4" fontId="2" fillId="0" borderId="0" xfId="0" applyNumberFormat="1" applyFont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/>
    <xf numFmtId="49" fontId="3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Alignment="1"/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9"/>
  <sheetViews>
    <sheetView tabSelected="1" zoomScale="75" workbookViewId="0">
      <selection activeCell="P19" sqref="P19"/>
    </sheetView>
  </sheetViews>
  <sheetFormatPr defaultRowHeight="18.75"/>
  <cols>
    <col min="1" max="1" width="47.5703125" style="24" customWidth="1"/>
    <col min="2" max="4" width="6.42578125" style="7" customWidth="1"/>
    <col min="5" max="5" width="17.7109375" style="7" customWidth="1"/>
    <col min="6" max="6" width="6.42578125" style="7" customWidth="1"/>
    <col min="7" max="7" width="18.42578125" style="8" customWidth="1"/>
    <col min="8" max="16384" width="9.140625" style="4"/>
  </cols>
  <sheetData>
    <row r="1" spans="1:7" s="1" customFormat="1" ht="21.75" customHeight="1">
      <c r="A1" s="2"/>
      <c r="B1" s="74" t="s">
        <v>176</v>
      </c>
      <c r="C1" s="74"/>
      <c r="D1" s="74"/>
      <c r="E1" s="74"/>
      <c r="F1" s="74"/>
      <c r="G1" s="74"/>
    </row>
    <row r="2" spans="1:7" s="1" customFormat="1" ht="21.75" customHeight="1">
      <c r="A2" s="31"/>
      <c r="B2" s="74" t="s">
        <v>177</v>
      </c>
      <c r="C2" s="74"/>
      <c r="D2" s="74"/>
      <c r="E2" s="74"/>
      <c r="F2" s="74"/>
      <c r="G2" s="74"/>
    </row>
    <row r="3" spans="1:7" s="1" customFormat="1" ht="21.75" customHeight="1">
      <c r="A3" s="31"/>
      <c r="B3" s="74" t="s">
        <v>178</v>
      </c>
      <c r="C3" s="74"/>
      <c r="D3" s="74"/>
      <c r="E3" s="74"/>
      <c r="F3" s="74"/>
      <c r="G3" s="74"/>
    </row>
    <row r="4" spans="1:7" s="1" customFormat="1" ht="21.75" customHeight="1">
      <c r="A4" s="31"/>
      <c r="B4" s="74" t="s">
        <v>252</v>
      </c>
      <c r="C4" s="74"/>
      <c r="D4" s="74"/>
      <c r="E4" s="74"/>
      <c r="F4" s="74"/>
      <c r="G4" s="74"/>
    </row>
    <row r="5" spans="1:7" s="1" customFormat="1" ht="21.75" customHeight="1">
      <c r="A5" s="31"/>
      <c r="B5" s="74"/>
      <c r="C5" s="74"/>
      <c r="D5" s="74"/>
      <c r="E5" s="74"/>
      <c r="F5" s="74"/>
      <c r="G5" s="74"/>
    </row>
    <row r="6" spans="1:7" s="1" customFormat="1" ht="21.75" customHeight="1">
      <c r="A6" s="54"/>
      <c r="B6" s="74" t="s">
        <v>176</v>
      </c>
      <c r="C6" s="74"/>
      <c r="D6" s="74"/>
      <c r="E6" s="74"/>
      <c r="F6" s="74"/>
      <c r="G6" s="74"/>
    </row>
    <row r="7" spans="1:7" s="1" customFormat="1" ht="21.75" customHeight="1">
      <c r="A7" s="54"/>
      <c r="B7" s="74" t="s">
        <v>177</v>
      </c>
      <c r="C7" s="74"/>
      <c r="D7" s="74"/>
      <c r="E7" s="74"/>
      <c r="F7" s="74"/>
      <c r="G7" s="74"/>
    </row>
    <row r="8" spans="1:7" s="1" customFormat="1" ht="21.75" customHeight="1">
      <c r="A8" s="54"/>
      <c r="B8" s="74" t="s">
        <v>178</v>
      </c>
      <c r="C8" s="74"/>
      <c r="D8" s="74"/>
      <c r="E8" s="74"/>
      <c r="F8" s="74"/>
      <c r="G8" s="74"/>
    </row>
    <row r="9" spans="1:7" s="1" customFormat="1" ht="21.75" customHeight="1">
      <c r="A9" s="54"/>
      <c r="B9" s="74" t="s">
        <v>223</v>
      </c>
      <c r="C9" s="74"/>
      <c r="D9" s="74"/>
      <c r="E9" s="74"/>
      <c r="F9" s="74"/>
      <c r="G9" s="74"/>
    </row>
    <row r="10" spans="1:7" s="1" customFormat="1" ht="21.75" customHeight="1">
      <c r="A10" s="54"/>
      <c r="B10" s="53"/>
      <c r="C10" s="53"/>
      <c r="D10" s="53"/>
      <c r="E10" s="53"/>
      <c r="F10" s="53"/>
      <c r="G10" s="53"/>
    </row>
    <row r="11" spans="1:7" s="1" customFormat="1" ht="21.75" customHeight="1">
      <c r="A11" s="31"/>
      <c r="B11" s="74" t="s">
        <v>179</v>
      </c>
      <c r="C11" s="74"/>
      <c r="D11" s="74"/>
      <c r="E11" s="74"/>
      <c r="F11" s="74"/>
      <c r="G11" s="74"/>
    </row>
    <row r="12" spans="1:7" s="1" customFormat="1" ht="21.75" customHeight="1">
      <c r="A12" s="31"/>
      <c r="B12" s="55" t="s">
        <v>224</v>
      </c>
      <c r="C12" s="32"/>
      <c r="D12" s="32"/>
      <c r="E12" s="32"/>
      <c r="F12" s="32"/>
      <c r="G12" s="32"/>
    </row>
    <row r="13" spans="1:7" s="1" customFormat="1" ht="21.75" customHeight="1">
      <c r="A13" s="31"/>
      <c r="B13" s="52" t="s">
        <v>214</v>
      </c>
      <c r="C13" s="32"/>
      <c r="D13" s="32"/>
      <c r="E13" s="32"/>
      <c r="F13" s="32"/>
      <c r="G13" s="32"/>
    </row>
    <row r="14" spans="1:7" s="1" customFormat="1" ht="21.75" customHeight="1">
      <c r="A14" s="31"/>
      <c r="B14" s="74" t="s">
        <v>225</v>
      </c>
      <c r="C14" s="74"/>
      <c r="D14" s="74"/>
      <c r="E14" s="74"/>
      <c r="F14" s="74"/>
      <c r="G14" s="74"/>
    </row>
    <row r="15" spans="1:7" s="1" customFormat="1" ht="21.75" customHeight="1">
      <c r="A15" s="31"/>
      <c r="B15" s="74" t="s">
        <v>180</v>
      </c>
      <c r="C15" s="74"/>
      <c r="D15" s="74"/>
      <c r="E15" s="74"/>
      <c r="F15" s="74"/>
      <c r="G15" s="74"/>
    </row>
    <row r="16" spans="1:7" s="1" customFormat="1" ht="21.75" customHeight="1">
      <c r="A16" s="31"/>
      <c r="B16" s="74" t="s">
        <v>181</v>
      </c>
      <c r="C16" s="74"/>
      <c r="D16" s="74"/>
      <c r="E16" s="74"/>
      <c r="F16" s="74"/>
      <c r="G16" s="74"/>
    </row>
    <row r="17" spans="1:8" s="1" customFormat="1" ht="21.75" customHeight="1">
      <c r="A17" s="31"/>
      <c r="B17" s="74" t="s">
        <v>182</v>
      </c>
      <c r="C17" s="74"/>
      <c r="D17" s="74"/>
      <c r="E17" s="74"/>
      <c r="F17" s="74"/>
      <c r="G17" s="74"/>
    </row>
    <row r="18" spans="1:8" s="1" customFormat="1" ht="13.5" customHeight="1">
      <c r="A18" s="31"/>
      <c r="B18" s="76"/>
      <c r="C18" s="76"/>
      <c r="D18" s="76"/>
      <c r="E18" s="76"/>
      <c r="F18" s="76"/>
      <c r="G18" s="76"/>
    </row>
    <row r="19" spans="1:8" s="1" customFormat="1" ht="49.5" customHeight="1">
      <c r="A19" s="75" t="s">
        <v>207</v>
      </c>
      <c r="B19" s="75"/>
      <c r="C19" s="75"/>
      <c r="D19" s="75"/>
      <c r="E19" s="75"/>
      <c r="F19" s="75"/>
      <c r="G19" s="75"/>
      <c r="H19" s="9"/>
    </row>
    <row r="20" spans="1:8" ht="16.5" customHeight="1">
      <c r="A20" s="23"/>
      <c r="B20" s="5"/>
      <c r="C20" s="5"/>
      <c r="D20" s="5"/>
      <c r="E20" s="5"/>
      <c r="F20" s="5"/>
    </row>
    <row r="21" spans="1:8" ht="43.5" customHeight="1">
      <c r="A21" s="58" t="s">
        <v>183</v>
      </c>
      <c r="B21" s="59" t="s">
        <v>184</v>
      </c>
      <c r="C21" s="60"/>
      <c r="D21" s="60"/>
      <c r="E21" s="60"/>
      <c r="F21" s="61"/>
      <c r="G21" s="33" t="s">
        <v>185</v>
      </c>
    </row>
    <row r="22" spans="1:8" ht="18">
      <c r="A22" s="58"/>
      <c r="B22" s="62"/>
      <c r="C22" s="63"/>
      <c r="D22" s="63"/>
      <c r="E22" s="63"/>
      <c r="F22" s="64"/>
      <c r="G22" s="33" t="s">
        <v>206</v>
      </c>
    </row>
    <row r="23" spans="1:8">
      <c r="A23" s="71" t="s">
        <v>186</v>
      </c>
      <c r="B23" s="72"/>
      <c r="C23" s="72"/>
      <c r="D23" s="72"/>
      <c r="E23" s="72"/>
      <c r="F23" s="72"/>
      <c r="G23" s="73"/>
    </row>
    <row r="24" spans="1:8" ht="40.5" customHeight="1">
      <c r="A24" s="10" t="s">
        <v>196</v>
      </c>
      <c r="B24" s="10">
        <v>991</v>
      </c>
      <c r="C24" s="16"/>
      <c r="D24" s="16"/>
      <c r="E24" s="16"/>
      <c r="F24" s="10"/>
      <c r="G24" s="34">
        <f>G25</f>
        <v>76000</v>
      </c>
    </row>
    <row r="25" spans="1:8" ht="24.75" customHeight="1">
      <c r="A25" s="10" t="s">
        <v>1</v>
      </c>
      <c r="B25" s="10">
        <v>991</v>
      </c>
      <c r="C25" s="16" t="s">
        <v>4</v>
      </c>
      <c r="D25" s="16" t="s">
        <v>12</v>
      </c>
      <c r="E25" s="16"/>
      <c r="F25" s="10"/>
      <c r="G25" s="34">
        <f>G31</f>
        <v>76000</v>
      </c>
    </row>
    <row r="26" spans="1:8" ht="84" customHeight="1">
      <c r="A26" s="12" t="s">
        <v>43</v>
      </c>
      <c r="B26" s="10">
        <v>991</v>
      </c>
      <c r="C26" s="21" t="s">
        <v>4</v>
      </c>
      <c r="D26" s="21" t="s">
        <v>23</v>
      </c>
      <c r="E26" s="21"/>
      <c r="F26" s="21"/>
      <c r="G26" s="34">
        <f>G31</f>
        <v>76000</v>
      </c>
    </row>
    <row r="27" spans="1:8" ht="62.25" customHeight="1">
      <c r="A27" s="12" t="s">
        <v>82</v>
      </c>
      <c r="B27" s="11">
        <v>991</v>
      </c>
      <c r="C27" s="17" t="s">
        <v>4</v>
      </c>
      <c r="D27" s="17" t="s">
        <v>23</v>
      </c>
      <c r="E27" s="28" t="s">
        <v>83</v>
      </c>
      <c r="F27" s="17"/>
      <c r="G27" s="35">
        <f>G31</f>
        <v>76000</v>
      </c>
    </row>
    <row r="28" spans="1:8" ht="60.75" customHeight="1">
      <c r="A28" s="12" t="s">
        <v>84</v>
      </c>
      <c r="B28" s="11">
        <v>991</v>
      </c>
      <c r="C28" s="17" t="s">
        <v>4</v>
      </c>
      <c r="D28" s="17" t="s">
        <v>23</v>
      </c>
      <c r="E28" s="28" t="s">
        <v>136</v>
      </c>
      <c r="F28" s="17"/>
      <c r="G28" s="35">
        <f>G31</f>
        <v>76000</v>
      </c>
    </row>
    <row r="29" spans="1:8" ht="42" customHeight="1">
      <c r="A29" s="12" t="s">
        <v>137</v>
      </c>
      <c r="B29" s="11">
        <v>991</v>
      </c>
      <c r="C29" s="17" t="s">
        <v>4</v>
      </c>
      <c r="D29" s="17" t="s">
        <v>23</v>
      </c>
      <c r="E29" s="28" t="s">
        <v>138</v>
      </c>
      <c r="F29" s="17"/>
      <c r="G29" s="35">
        <f>G31</f>
        <v>76000</v>
      </c>
    </row>
    <row r="30" spans="1:8" ht="24" customHeight="1">
      <c r="A30" s="12" t="s">
        <v>30</v>
      </c>
      <c r="B30" s="11">
        <v>991</v>
      </c>
      <c r="C30" s="17" t="s">
        <v>4</v>
      </c>
      <c r="D30" s="17" t="s">
        <v>23</v>
      </c>
      <c r="E30" s="28" t="s">
        <v>139</v>
      </c>
      <c r="F30" s="17"/>
      <c r="G30" s="35">
        <f>G31</f>
        <v>76000</v>
      </c>
    </row>
    <row r="31" spans="1:8" ht="27" customHeight="1">
      <c r="A31" s="12" t="s">
        <v>44</v>
      </c>
      <c r="B31" s="11">
        <v>991</v>
      </c>
      <c r="C31" s="17" t="s">
        <v>4</v>
      </c>
      <c r="D31" s="17" t="s">
        <v>23</v>
      </c>
      <c r="E31" s="28" t="s">
        <v>139</v>
      </c>
      <c r="F31" s="17" t="s">
        <v>215</v>
      </c>
      <c r="G31" s="35">
        <v>76000</v>
      </c>
    </row>
    <row r="32" spans="1:8" s="6" customFormat="1" ht="60" customHeight="1">
      <c r="A32" s="10" t="s">
        <v>42</v>
      </c>
      <c r="B32" s="10">
        <v>992</v>
      </c>
      <c r="C32" s="16"/>
      <c r="D32" s="16"/>
      <c r="E32" s="16"/>
      <c r="F32" s="10"/>
      <c r="G32" s="34">
        <f>G33+G82+G88+G99+G119+G153+G159+G171+G182+G188+G194</f>
        <v>73287000</v>
      </c>
    </row>
    <row r="33" spans="1:7" s="6" customFormat="1" ht="22.5" customHeight="1">
      <c r="A33" s="10" t="s">
        <v>1</v>
      </c>
      <c r="B33" s="10">
        <v>992</v>
      </c>
      <c r="C33" s="16" t="s">
        <v>4</v>
      </c>
      <c r="D33" s="16" t="s">
        <v>12</v>
      </c>
      <c r="E33" s="16"/>
      <c r="F33" s="10"/>
      <c r="G33" s="34">
        <f>G34+G39+G48+G53+G59</f>
        <v>13398100</v>
      </c>
    </row>
    <row r="34" spans="1:7" s="6" customFormat="1" ht="78.75" customHeight="1">
      <c r="A34" s="13" t="s">
        <v>29</v>
      </c>
      <c r="B34" s="18">
        <v>992</v>
      </c>
      <c r="C34" s="16" t="s">
        <v>4</v>
      </c>
      <c r="D34" s="16" t="s">
        <v>9</v>
      </c>
      <c r="E34" s="16"/>
      <c r="F34" s="10"/>
      <c r="G34" s="34">
        <f>G35</f>
        <v>766200</v>
      </c>
    </row>
    <row r="35" spans="1:7" s="6" customFormat="1" ht="42.75" customHeight="1">
      <c r="A35" s="12" t="s">
        <v>82</v>
      </c>
      <c r="B35" s="11">
        <v>991</v>
      </c>
      <c r="C35" s="17" t="s">
        <v>4</v>
      </c>
      <c r="D35" s="17" t="s">
        <v>9</v>
      </c>
      <c r="E35" s="28" t="s">
        <v>83</v>
      </c>
      <c r="F35" s="10"/>
      <c r="G35" s="35">
        <f>G36</f>
        <v>766200</v>
      </c>
    </row>
    <row r="36" spans="1:7" s="6" customFormat="1" ht="40.5" customHeight="1">
      <c r="A36" s="12" t="s">
        <v>140</v>
      </c>
      <c r="B36" s="12">
        <v>992</v>
      </c>
      <c r="C36" s="19" t="s">
        <v>4</v>
      </c>
      <c r="D36" s="19" t="s">
        <v>9</v>
      </c>
      <c r="E36" s="28" t="s">
        <v>81</v>
      </c>
      <c r="F36" s="11"/>
      <c r="G36" s="35">
        <f>G37</f>
        <v>766200</v>
      </c>
    </row>
    <row r="37" spans="1:7" s="6" customFormat="1" ht="41.25" customHeight="1">
      <c r="A37" s="12" t="s">
        <v>30</v>
      </c>
      <c r="B37" s="11">
        <v>992</v>
      </c>
      <c r="C37" s="19" t="s">
        <v>4</v>
      </c>
      <c r="D37" s="19" t="s">
        <v>9</v>
      </c>
      <c r="E37" s="28" t="s">
        <v>141</v>
      </c>
      <c r="F37" s="19"/>
      <c r="G37" s="35">
        <f>G38</f>
        <v>766200</v>
      </c>
    </row>
    <row r="38" spans="1:7" ht="117.75" customHeight="1">
      <c r="A38" s="12" t="s">
        <v>45</v>
      </c>
      <c r="B38" s="11">
        <v>992</v>
      </c>
      <c r="C38" s="19" t="s">
        <v>4</v>
      </c>
      <c r="D38" s="19" t="s">
        <v>9</v>
      </c>
      <c r="E38" s="28" t="s">
        <v>141</v>
      </c>
      <c r="F38" s="19" t="s">
        <v>221</v>
      </c>
      <c r="G38" s="35">
        <v>766200</v>
      </c>
    </row>
    <row r="39" spans="1:7" ht="98.25" customHeight="1">
      <c r="A39" s="11" t="s">
        <v>31</v>
      </c>
      <c r="B39" s="10">
        <v>992</v>
      </c>
      <c r="C39" s="16" t="s">
        <v>4</v>
      </c>
      <c r="D39" s="16" t="s">
        <v>5</v>
      </c>
      <c r="E39" s="16"/>
      <c r="F39" s="10"/>
      <c r="G39" s="34">
        <f>G40</f>
        <v>6453400</v>
      </c>
    </row>
    <row r="40" spans="1:7" ht="58.5" customHeight="1">
      <c r="A40" s="11" t="s">
        <v>82</v>
      </c>
      <c r="B40" s="13">
        <v>992</v>
      </c>
      <c r="C40" s="19" t="s">
        <v>4</v>
      </c>
      <c r="D40" s="19" t="s">
        <v>5</v>
      </c>
      <c r="E40" s="28" t="s">
        <v>83</v>
      </c>
      <c r="F40" s="11"/>
      <c r="G40" s="35">
        <f>G41</f>
        <v>6453400</v>
      </c>
    </row>
    <row r="41" spans="1:7" ht="62.25" customHeight="1">
      <c r="A41" s="12" t="s">
        <v>85</v>
      </c>
      <c r="B41" s="11">
        <v>992</v>
      </c>
      <c r="C41" s="17" t="s">
        <v>4</v>
      </c>
      <c r="D41" s="17" t="s">
        <v>5</v>
      </c>
      <c r="E41" s="28" t="s">
        <v>142</v>
      </c>
      <c r="F41" s="17"/>
      <c r="G41" s="35">
        <f>G42+G46</f>
        <v>6453400</v>
      </c>
    </row>
    <row r="42" spans="1:7" ht="42" customHeight="1">
      <c r="A42" s="12" t="s">
        <v>30</v>
      </c>
      <c r="B42" s="12">
        <v>992</v>
      </c>
      <c r="C42" s="17" t="s">
        <v>4</v>
      </c>
      <c r="D42" s="17" t="s">
        <v>5</v>
      </c>
      <c r="E42" s="28" t="s">
        <v>143</v>
      </c>
      <c r="F42" s="17"/>
      <c r="G42" s="35">
        <f>SUM(G43:G45)</f>
        <v>6445800</v>
      </c>
    </row>
    <row r="43" spans="1:7" ht="117" customHeight="1">
      <c r="A43" s="12" t="s">
        <v>45</v>
      </c>
      <c r="B43" s="12">
        <v>992</v>
      </c>
      <c r="C43" s="17" t="s">
        <v>4</v>
      </c>
      <c r="D43" s="17" t="s">
        <v>5</v>
      </c>
      <c r="E43" s="28" t="s">
        <v>143</v>
      </c>
      <c r="F43" s="17" t="s">
        <v>221</v>
      </c>
      <c r="G43" s="35">
        <v>5467700</v>
      </c>
    </row>
    <row r="44" spans="1:7" ht="43.5" customHeight="1">
      <c r="A44" s="13" t="s">
        <v>46</v>
      </c>
      <c r="B44" s="12">
        <v>992</v>
      </c>
      <c r="C44" s="17" t="s">
        <v>4</v>
      </c>
      <c r="D44" s="17" t="s">
        <v>5</v>
      </c>
      <c r="E44" s="28" t="s">
        <v>143</v>
      </c>
      <c r="F44" s="17" t="s">
        <v>217</v>
      </c>
      <c r="G44" s="35">
        <v>858000</v>
      </c>
    </row>
    <row r="45" spans="1:7" ht="22.5" customHeight="1">
      <c r="A45" s="13" t="s">
        <v>47</v>
      </c>
      <c r="B45" s="12">
        <v>992</v>
      </c>
      <c r="C45" s="17" t="s">
        <v>4</v>
      </c>
      <c r="D45" s="17" t="s">
        <v>5</v>
      </c>
      <c r="E45" s="28" t="s">
        <v>143</v>
      </c>
      <c r="F45" s="17" t="s">
        <v>218</v>
      </c>
      <c r="G45" s="35">
        <v>120100</v>
      </c>
    </row>
    <row r="46" spans="1:7" ht="78.75" customHeight="1">
      <c r="A46" s="13" t="s">
        <v>32</v>
      </c>
      <c r="B46" s="13">
        <v>992</v>
      </c>
      <c r="C46" s="17" t="s">
        <v>4</v>
      </c>
      <c r="D46" s="17" t="s">
        <v>5</v>
      </c>
      <c r="E46" s="28" t="s">
        <v>144</v>
      </c>
      <c r="F46" s="17"/>
      <c r="G46" s="35">
        <v>7600</v>
      </c>
    </row>
    <row r="47" spans="1:7" ht="42" customHeight="1">
      <c r="A47" s="13" t="s">
        <v>46</v>
      </c>
      <c r="B47" s="11">
        <v>992</v>
      </c>
      <c r="C47" s="17" t="s">
        <v>4</v>
      </c>
      <c r="D47" s="17" t="s">
        <v>5</v>
      </c>
      <c r="E47" s="28" t="s">
        <v>144</v>
      </c>
      <c r="F47" s="17" t="s">
        <v>217</v>
      </c>
      <c r="G47" s="35">
        <v>7600</v>
      </c>
    </row>
    <row r="48" spans="1:7" ht="44.25" customHeight="1">
      <c r="A48" s="13" t="s">
        <v>197</v>
      </c>
      <c r="B48" s="10">
        <v>992</v>
      </c>
      <c r="C48" s="21" t="s">
        <v>4</v>
      </c>
      <c r="D48" s="21" t="s">
        <v>26</v>
      </c>
      <c r="E48" s="29"/>
      <c r="F48" s="21"/>
      <c r="G48" s="34">
        <v>950000</v>
      </c>
    </row>
    <row r="49" spans="1:7" ht="62.25" customHeight="1">
      <c r="A49" s="11" t="s">
        <v>82</v>
      </c>
      <c r="B49" s="13">
        <v>992</v>
      </c>
      <c r="C49" s="19" t="s">
        <v>4</v>
      </c>
      <c r="D49" s="19" t="s">
        <v>26</v>
      </c>
      <c r="E49" s="28" t="s">
        <v>83</v>
      </c>
      <c r="F49" s="17"/>
      <c r="G49" s="35">
        <v>950000</v>
      </c>
    </row>
    <row r="50" spans="1:7" ht="24.75" customHeight="1">
      <c r="A50" s="13" t="s">
        <v>198</v>
      </c>
      <c r="B50" s="13">
        <v>992</v>
      </c>
      <c r="C50" s="19" t="s">
        <v>4</v>
      </c>
      <c r="D50" s="19" t="s">
        <v>26</v>
      </c>
      <c r="E50" s="28" t="s">
        <v>199</v>
      </c>
      <c r="F50" s="17"/>
      <c r="G50" s="35">
        <v>950000</v>
      </c>
    </row>
    <row r="51" spans="1:7" ht="43.5" customHeight="1">
      <c r="A51" s="13" t="s">
        <v>200</v>
      </c>
      <c r="B51" s="13">
        <v>992</v>
      </c>
      <c r="C51" s="19" t="s">
        <v>4</v>
      </c>
      <c r="D51" s="19" t="s">
        <v>26</v>
      </c>
      <c r="E51" s="28" t="s">
        <v>201</v>
      </c>
      <c r="F51" s="17"/>
      <c r="G51" s="35">
        <v>950000</v>
      </c>
    </row>
    <row r="52" spans="1:7" ht="22.5" customHeight="1">
      <c r="A52" s="13" t="s">
        <v>245</v>
      </c>
      <c r="B52" s="13">
        <v>992</v>
      </c>
      <c r="C52" s="19" t="s">
        <v>4</v>
      </c>
      <c r="D52" s="19" t="s">
        <v>26</v>
      </c>
      <c r="E52" s="28" t="s">
        <v>201</v>
      </c>
      <c r="F52" s="17" t="s">
        <v>244</v>
      </c>
      <c r="G52" s="35">
        <v>950000</v>
      </c>
    </row>
    <row r="53" spans="1:7" ht="24" customHeight="1">
      <c r="A53" s="12" t="s">
        <v>6</v>
      </c>
      <c r="B53" s="10">
        <v>992</v>
      </c>
      <c r="C53" s="21" t="s">
        <v>4</v>
      </c>
      <c r="D53" s="21" t="s">
        <v>18</v>
      </c>
      <c r="E53" s="21"/>
      <c r="F53" s="21"/>
      <c r="G53" s="34">
        <v>100000</v>
      </c>
    </row>
    <row r="54" spans="1:7" ht="65.25" customHeight="1">
      <c r="A54" s="11" t="s">
        <v>82</v>
      </c>
      <c r="B54" s="13">
        <v>992</v>
      </c>
      <c r="C54" s="19" t="s">
        <v>4</v>
      </c>
      <c r="D54" s="19" t="s">
        <v>18</v>
      </c>
      <c r="E54" s="28" t="s">
        <v>83</v>
      </c>
      <c r="F54" s="17"/>
      <c r="G54" s="35">
        <v>100000</v>
      </c>
    </row>
    <row r="55" spans="1:7" ht="65.25" customHeight="1">
      <c r="A55" s="25" t="s">
        <v>146</v>
      </c>
      <c r="B55" s="26">
        <v>992</v>
      </c>
      <c r="C55" s="27">
        <v>1</v>
      </c>
      <c r="D55" s="27">
        <v>11</v>
      </c>
      <c r="E55" s="28" t="s">
        <v>145</v>
      </c>
      <c r="F55" s="17"/>
      <c r="G55" s="35">
        <v>100000</v>
      </c>
    </row>
    <row r="56" spans="1:7" ht="41.25" customHeight="1">
      <c r="A56" s="25" t="s">
        <v>147</v>
      </c>
      <c r="B56" s="26">
        <v>992</v>
      </c>
      <c r="C56" s="27">
        <v>1</v>
      </c>
      <c r="D56" s="27">
        <v>11</v>
      </c>
      <c r="E56" s="28" t="s">
        <v>148</v>
      </c>
      <c r="F56" s="17"/>
      <c r="G56" s="35">
        <v>100000</v>
      </c>
    </row>
    <row r="57" spans="1:7" ht="42.75" customHeight="1">
      <c r="A57" s="12" t="s">
        <v>86</v>
      </c>
      <c r="B57" s="11">
        <v>992</v>
      </c>
      <c r="C57" s="17" t="s">
        <v>4</v>
      </c>
      <c r="D57" s="17" t="s">
        <v>18</v>
      </c>
      <c r="E57" s="28" t="s">
        <v>149</v>
      </c>
      <c r="F57" s="17"/>
      <c r="G57" s="35">
        <v>100000</v>
      </c>
    </row>
    <row r="58" spans="1:7" ht="23.25" customHeight="1">
      <c r="A58" s="13" t="s">
        <v>246</v>
      </c>
      <c r="B58" s="11">
        <v>992</v>
      </c>
      <c r="C58" s="17" t="s">
        <v>4</v>
      </c>
      <c r="D58" s="17" t="s">
        <v>18</v>
      </c>
      <c r="E58" s="28" t="s">
        <v>149</v>
      </c>
      <c r="F58" s="17" t="s">
        <v>219</v>
      </c>
      <c r="G58" s="35">
        <v>100000</v>
      </c>
    </row>
    <row r="59" spans="1:7" ht="25.5" customHeight="1">
      <c r="A59" s="12" t="s">
        <v>33</v>
      </c>
      <c r="B59" s="10">
        <v>992</v>
      </c>
      <c r="C59" s="21" t="s">
        <v>4</v>
      </c>
      <c r="D59" s="21" t="s">
        <v>19</v>
      </c>
      <c r="E59" s="21"/>
      <c r="F59" s="21"/>
      <c r="G59" s="34">
        <f>G60+G67+G71+G76</f>
        <v>5128500</v>
      </c>
    </row>
    <row r="60" spans="1:7" ht="80.25" customHeight="1">
      <c r="A60" s="11" t="s">
        <v>87</v>
      </c>
      <c r="B60" s="11">
        <v>992</v>
      </c>
      <c r="C60" s="19" t="s">
        <v>4</v>
      </c>
      <c r="D60" s="19" t="s">
        <v>19</v>
      </c>
      <c r="E60" s="28" t="s">
        <v>88</v>
      </c>
      <c r="F60" s="17"/>
      <c r="G60" s="35">
        <f>G61+G64</f>
        <v>15000</v>
      </c>
    </row>
    <row r="61" spans="1:7" ht="45" customHeight="1">
      <c r="A61" s="11" t="s">
        <v>48</v>
      </c>
      <c r="B61" s="11">
        <v>992</v>
      </c>
      <c r="C61" s="19" t="s">
        <v>4</v>
      </c>
      <c r="D61" s="19" t="s">
        <v>19</v>
      </c>
      <c r="E61" s="28" t="s">
        <v>89</v>
      </c>
      <c r="F61" s="17"/>
      <c r="G61" s="35">
        <v>10000</v>
      </c>
    </row>
    <row r="62" spans="1:7" ht="40.5" customHeight="1">
      <c r="A62" s="11" t="s">
        <v>49</v>
      </c>
      <c r="B62" s="11">
        <v>992</v>
      </c>
      <c r="C62" s="19" t="s">
        <v>4</v>
      </c>
      <c r="D62" s="19" t="s">
        <v>19</v>
      </c>
      <c r="E62" s="28" t="s">
        <v>150</v>
      </c>
      <c r="F62" s="17"/>
      <c r="G62" s="35">
        <v>10000</v>
      </c>
    </row>
    <row r="63" spans="1:7" ht="44.25" customHeight="1">
      <c r="A63" s="13" t="s">
        <v>46</v>
      </c>
      <c r="B63" s="11">
        <v>992</v>
      </c>
      <c r="C63" s="19" t="s">
        <v>4</v>
      </c>
      <c r="D63" s="19" t="s">
        <v>19</v>
      </c>
      <c r="E63" s="28" t="s">
        <v>150</v>
      </c>
      <c r="F63" s="17" t="s">
        <v>217</v>
      </c>
      <c r="G63" s="35">
        <v>10000</v>
      </c>
    </row>
    <row r="64" spans="1:7" ht="25.5" customHeight="1">
      <c r="A64" s="22" t="s">
        <v>50</v>
      </c>
      <c r="B64" s="11">
        <v>992</v>
      </c>
      <c r="C64" s="17" t="s">
        <v>4</v>
      </c>
      <c r="D64" s="17" t="s">
        <v>19</v>
      </c>
      <c r="E64" s="28" t="s">
        <v>151</v>
      </c>
      <c r="F64" s="17"/>
      <c r="G64" s="35">
        <v>5000</v>
      </c>
    </row>
    <row r="65" spans="1:7" ht="42.75" customHeight="1">
      <c r="A65" s="22" t="s">
        <v>51</v>
      </c>
      <c r="B65" s="11">
        <v>992</v>
      </c>
      <c r="C65" s="17" t="s">
        <v>4</v>
      </c>
      <c r="D65" s="17" t="s">
        <v>19</v>
      </c>
      <c r="E65" s="28" t="s">
        <v>152</v>
      </c>
      <c r="F65" s="17"/>
      <c r="G65" s="35">
        <v>5000</v>
      </c>
    </row>
    <row r="66" spans="1:7" ht="41.25" customHeight="1">
      <c r="A66" s="13" t="s">
        <v>46</v>
      </c>
      <c r="B66" s="11">
        <v>992</v>
      </c>
      <c r="C66" s="17" t="s">
        <v>4</v>
      </c>
      <c r="D66" s="17" t="s">
        <v>19</v>
      </c>
      <c r="E66" s="28" t="s">
        <v>152</v>
      </c>
      <c r="F66" s="17" t="s">
        <v>217</v>
      </c>
      <c r="G66" s="35">
        <v>5000</v>
      </c>
    </row>
    <row r="67" spans="1:7" ht="84" customHeight="1">
      <c r="A67" s="12" t="s">
        <v>135</v>
      </c>
      <c r="B67" s="11">
        <v>992</v>
      </c>
      <c r="C67" s="17" t="s">
        <v>4</v>
      </c>
      <c r="D67" s="17" t="s">
        <v>19</v>
      </c>
      <c r="E67" s="17" t="s">
        <v>90</v>
      </c>
      <c r="F67" s="17"/>
      <c r="G67" s="35">
        <f>G68</f>
        <v>575500</v>
      </c>
    </row>
    <row r="68" spans="1:7" ht="41.25" customHeight="1">
      <c r="A68" s="12" t="s">
        <v>48</v>
      </c>
      <c r="B68" s="11">
        <v>992</v>
      </c>
      <c r="C68" s="17" t="s">
        <v>4</v>
      </c>
      <c r="D68" s="17" t="s">
        <v>19</v>
      </c>
      <c r="E68" s="17" t="s">
        <v>91</v>
      </c>
      <c r="F68" s="17"/>
      <c r="G68" s="35">
        <f>G69</f>
        <v>575500</v>
      </c>
    </row>
    <row r="69" spans="1:7" ht="24" customHeight="1">
      <c r="A69" s="12" t="s">
        <v>92</v>
      </c>
      <c r="B69" s="11">
        <v>992</v>
      </c>
      <c r="C69" s="17" t="s">
        <v>4</v>
      </c>
      <c r="D69" s="17" t="s">
        <v>19</v>
      </c>
      <c r="E69" s="28" t="s">
        <v>153</v>
      </c>
      <c r="F69" s="17"/>
      <c r="G69" s="35">
        <f>G70</f>
        <v>575500</v>
      </c>
    </row>
    <row r="70" spans="1:7" s="6" customFormat="1" ht="45.75" customHeight="1">
      <c r="A70" s="13" t="s">
        <v>46</v>
      </c>
      <c r="B70" s="11">
        <v>992</v>
      </c>
      <c r="C70" s="17" t="s">
        <v>4</v>
      </c>
      <c r="D70" s="17" t="s">
        <v>19</v>
      </c>
      <c r="E70" s="28" t="s">
        <v>153</v>
      </c>
      <c r="F70" s="17" t="s">
        <v>217</v>
      </c>
      <c r="G70" s="35">
        <v>575500</v>
      </c>
    </row>
    <row r="71" spans="1:7" ht="59.25" customHeight="1">
      <c r="A71" s="11" t="s">
        <v>82</v>
      </c>
      <c r="B71" s="13">
        <v>992</v>
      </c>
      <c r="C71" s="19" t="s">
        <v>4</v>
      </c>
      <c r="D71" s="19" t="s">
        <v>19</v>
      </c>
      <c r="E71" s="28" t="s">
        <v>83</v>
      </c>
      <c r="F71" s="17"/>
      <c r="G71" s="35">
        <f>G72</f>
        <v>535000</v>
      </c>
    </row>
    <row r="72" spans="1:7" ht="59.25" customHeight="1">
      <c r="A72" s="22" t="s">
        <v>85</v>
      </c>
      <c r="B72" s="12">
        <v>992</v>
      </c>
      <c r="C72" s="17" t="s">
        <v>4</v>
      </c>
      <c r="D72" s="17" t="s">
        <v>19</v>
      </c>
      <c r="E72" s="28" t="s">
        <v>142</v>
      </c>
      <c r="F72" s="17"/>
      <c r="G72" s="35">
        <f>G73</f>
        <v>535000</v>
      </c>
    </row>
    <row r="73" spans="1:7" ht="42" customHeight="1">
      <c r="A73" s="15" t="s">
        <v>93</v>
      </c>
      <c r="B73" s="11">
        <v>992</v>
      </c>
      <c r="C73" s="17" t="s">
        <v>4</v>
      </c>
      <c r="D73" s="17" t="s">
        <v>19</v>
      </c>
      <c r="E73" s="28" t="s">
        <v>154</v>
      </c>
      <c r="F73" s="17"/>
      <c r="G73" s="35">
        <f>SUM(G74:G75)</f>
        <v>535000</v>
      </c>
    </row>
    <row r="74" spans="1:7" ht="40.5" customHeight="1">
      <c r="A74" s="13" t="s">
        <v>46</v>
      </c>
      <c r="B74" s="11">
        <v>992</v>
      </c>
      <c r="C74" s="17" t="s">
        <v>4</v>
      </c>
      <c r="D74" s="17" t="s">
        <v>19</v>
      </c>
      <c r="E74" s="28" t="s">
        <v>154</v>
      </c>
      <c r="F74" s="17" t="s">
        <v>217</v>
      </c>
      <c r="G74" s="35">
        <v>193000</v>
      </c>
    </row>
    <row r="75" spans="1:7" ht="40.5" customHeight="1">
      <c r="A75" s="13" t="s">
        <v>71</v>
      </c>
      <c r="B75" s="11">
        <v>992</v>
      </c>
      <c r="C75" s="17" t="s">
        <v>4</v>
      </c>
      <c r="D75" s="17" t="s">
        <v>19</v>
      </c>
      <c r="E75" s="28" t="s">
        <v>154</v>
      </c>
      <c r="F75" s="17" t="s">
        <v>220</v>
      </c>
      <c r="G75" s="35">
        <v>342000</v>
      </c>
    </row>
    <row r="76" spans="1:7" ht="40.5" customHeight="1">
      <c r="A76" s="13" t="s">
        <v>208</v>
      </c>
      <c r="B76" s="11">
        <v>992</v>
      </c>
      <c r="C76" s="17" t="s">
        <v>4</v>
      </c>
      <c r="D76" s="17" t="s">
        <v>19</v>
      </c>
      <c r="E76" s="28" t="s">
        <v>209</v>
      </c>
      <c r="F76" s="17"/>
      <c r="G76" s="35">
        <f>G77</f>
        <v>4003000</v>
      </c>
    </row>
    <row r="77" spans="1:7" ht="81.75" customHeight="1">
      <c r="A77" s="13" t="s">
        <v>210</v>
      </c>
      <c r="B77" s="11">
        <v>992</v>
      </c>
      <c r="C77" s="17" t="s">
        <v>4</v>
      </c>
      <c r="D77" s="17" t="s">
        <v>19</v>
      </c>
      <c r="E77" s="28" t="s">
        <v>211</v>
      </c>
      <c r="F77" s="17"/>
      <c r="G77" s="35">
        <f>G78</f>
        <v>4003000</v>
      </c>
    </row>
    <row r="78" spans="1:7" ht="120" customHeight="1">
      <c r="A78" s="13" t="s">
        <v>212</v>
      </c>
      <c r="B78" s="11">
        <v>992</v>
      </c>
      <c r="C78" s="17" t="s">
        <v>4</v>
      </c>
      <c r="D78" s="17" t="s">
        <v>19</v>
      </c>
      <c r="E78" s="28" t="s">
        <v>213</v>
      </c>
      <c r="F78" s="17"/>
      <c r="G78" s="35">
        <f>SUM(G79:G81)</f>
        <v>4003000</v>
      </c>
    </row>
    <row r="79" spans="1:7" ht="117" customHeight="1">
      <c r="A79" s="12" t="s">
        <v>45</v>
      </c>
      <c r="B79" s="11">
        <v>992</v>
      </c>
      <c r="C79" s="17" t="s">
        <v>4</v>
      </c>
      <c r="D79" s="17" t="s">
        <v>19</v>
      </c>
      <c r="E79" s="28" t="s">
        <v>213</v>
      </c>
      <c r="F79" s="17" t="s">
        <v>216</v>
      </c>
      <c r="G79" s="35">
        <v>3703000</v>
      </c>
    </row>
    <row r="80" spans="1:7" ht="53.25" customHeight="1">
      <c r="A80" s="13" t="s">
        <v>46</v>
      </c>
      <c r="B80" s="11">
        <v>992</v>
      </c>
      <c r="C80" s="17" t="s">
        <v>4</v>
      </c>
      <c r="D80" s="17" t="s">
        <v>19</v>
      </c>
      <c r="E80" s="28" t="s">
        <v>213</v>
      </c>
      <c r="F80" s="17" t="s">
        <v>217</v>
      </c>
      <c r="G80" s="35">
        <v>290000</v>
      </c>
    </row>
    <row r="81" spans="1:7" ht="25.5" customHeight="1">
      <c r="A81" s="13" t="s">
        <v>47</v>
      </c>
      <c r="B81" s="11">
        <v>992</v>
      </c>
      <c r="C81" s="17" t="s">
        <v>4</v>
      </c>
      <c r="D81" s="17" t="s">
        <v>19</v>
      </c>
      <c r="E81" s="28" t="s">
        <v>213</v>
      </c>
      <c r="F81" s="17" t="s">
        <v>253</v>
      </c>
      <c r="G81" s="35">
        <v>10000</v>
      </c>
    </row>
    <row r="82" spans="1:7" ht="26.25" customHeight="1">
      <c r="A82" s="14" t="s">
        <v>34</v>
      </c>
      <c r="B82" s="10">
        <v>992</v>
      </c>
      <c r="C82" s="21" t="s">
        <v>9</v>
      </c>
      <c r="D82" s="21" t="s">
        <v>12</v>
      </c>
      <c r="E82" s="21"/>
      <c r="F82" s="21"/>
      <c r="G82" s="34">
        <f>G83</f>
        <v>443500</v>
      </c>
    </row>
    <row r="83" spans="1:7" ht="37.5" customHeight="1">
      <c r="A83" s="12" t="s">
        <v>35</v>
      </c>
      <c r="B83" s="10">
        <v>992</v>
      </c>
      <c r="C83" s="21" t="s">
        <v>9</v>
      </c>
      <c r="D83" s="21" t="s">
        <v>7</v>
      </c>
      <c r="E83" s="17"/>
      <c r="F83" s="17"/>
      <c r="G83" s="34">
        <f>G84</f>
        <v>443500</v>
      </c>
    </row>
    <row r="84" spans="1:7" ht="26.25" customHeight="1">
      <c r="A84" s="11" t="s">
        <v>82</v>
      </c>
      <c r="B84" s="13">
        <v>992</v>
      </c>
      <c r="C84" s="19" t="s">
        <v>9</v>
      </c>
      <c r="D84" s="19" t="s">
        <v>7</v>
      </c>
      <c r="E84" s="28" t="s">
        <v>83</v>
      </c>
      <c r="F84" s="17"/>
      <c r="G84" s="35">
        <v>443500</v>
      </c>
    </row>
    <row r="85" spans="1:7" ht="67.5" customHeight="1">
      <c r="A85" s="12" t="s">
        <v>85</v>
      </c>
      <c r="B85" s="11">
        <v>992</v>
      </c>
      <c r="C85" s="17" t="s">
        <v>9</v>
      </c>
      <c r="D85" s="17" t="s">
        <v>7</v>
      </c>
      <c r="E85" s="17" t="s">
        <v>142</v>
      </c>
      <c r="F85" s="17"/>
      <c r="G85" s="35">
        <v>443500</v>
      </c>
    </row>
    <row r="86" spans="1:7" ht="60.75" customHeight="1">
      <c r="A86" s="12" t="s">
        <v>36</v>
      </c>
      <c r="B86" s="11">
        <v>992</v>
      </c>
      <c r="C86" s="17" t="s">
        <v>9</v>
      </c>
      <c r="D86" s="17" t="s">
        <v>7</v>
      </c>
      <c r="E86" s="28" t="s">
        <v>155</v>
      </c>
      <c r="F86" s="17"/>
      <c r="G86" s="35">
        <v>443500</v>
      </c>
    </row>
    <row r="87" spans="1:7" ht="117" customHeight="1">
      <c r="A87" s="12" t="s">
        <v>45</v>
      </c>
      <c r="B87" s="11">
        <v>992</v>
      </c>
      <c r="C87" s="17" t="s">
        <v>9</v>
      </c>
      <c r="D87" s="17" t="s">
        <v>7</v>
      </c>
      <c r="E87" s="28" t="s">
        <v>155</v>
      </c>
      <c r="F87" s="17" t="s">
        <v>221</v>
      </c>
      <c r="G87" s="35">
        <v>443500</v>
      </c>
    </row>
    <row r="88" spans="1:7" ht="44.25" customHeight="1">
      <c r="A88" s="14" t="s">
        <v>2</v>
      </c>
      <c r="B88" s="10">
        <v>992</v>
      </c>
      <c r="C88" s="21" t="s">
        <v>7</v>
      </c>
      <c r="D88" s="21" t="s">
        <v>12</v>
      </c>
      <c r="E88" s="21"/>
      <c r="F88" s="21"/>
      <c r="G88" s="34">
        <f>G89+G94</f>
        <v>70000</v>
      </c>
    </row>
    <row r="89" spans="1:7" ht="24.75" customHeight="1">
      <c r="A89" s="13" t="s">
        <v>37</v>
      </c>
      <c r="B89" s="10">
        <v>992</v>
      </c>
      <c r="C89" s="21" t="s">
        <v>7</v>
      </c>
      <c r="D89" s="21" t="s">
        <v>11</v>
      </c>
      <c r="E89" s="17"/>
      <c r="F89" s="17"/>
      <c r="G89" s="34">
        <f>G90</f>
        <v>30000</v>
      </c>
    </row>
    <row r="90" spans="1:7" ht="65.25" customHeight="1">
      <c r="A90" s="12" t="s">
        <v>77</v>
      </c>
      <c r="B90" s="11">
        <v>992</v>
      </c>
      <c r="C90" s="17" t="s">
        <v>7</v>
      </c>
      <c r="D90" s="17" t="s">
        <v>11</v>
      </c>
      <c r="E90" s="17" t="s">
        <v>94</v>
      </c>
      <c r="F90" s="17"/>
      <c r="G90" s="35">
        <f>G91</f>
        <v>30000</v>
      </c>
    </row>
    <row r="91" spans="1:7" ht="24" customHeight="1">
      <c r="A91" s="12" t="s">
        <v>52</v>
      </c>
      <c r="B91" s="11">
        <v>992</v>
      </c>
      <c r="C91" s="17" t="s">
        <v>7</v>
      </c>
      <c r="D91" s="17" t="s">
        <v>11</v>
      </c>
      <c r="E91" s="28" t="s">
        <v>95</v>
      </c>
      <c r="F91" s="17"/>
      <c r="G91" s="35">
        <v>30000</v>
      </c>
    </row>
    <row r="92" spans="1:7" ht="42.75" customHeight="1">
      <c r="A92" s="30" t="s">
        <v>96</v>
      </c>
      <c r="B92" s="11">
        <v>992</v>
      </c>
      <c r="C92" s="17" t="s">
        <v>7</v>
      </c>
      <c r="D92" s="17" t="s">
        <v>11</v>
      </c>
      <c r="E92" s="28" t="s">
        <v>156</v>
      </c>
      <c r="F92" s="17"/>
      <c r="G92" s="35">
        <v>30000</v>
      </c>
    </row>
    <row r="93" spans="1:7" ht="44.25" customHeight="1">
      <c r="A93" s="13" t="s">
        <v>46</v>
      </c>
      <c r="B93" s="11">
        <v>992</v>
      </c>
      <c r="C93" s="17" t="s">
        <v>7</v>
      </c>
      <c r="D93" s="17" t="s">
        <v>11</v>
      </c>
      <c r="E93" s="28" t="s">
        <v>156</v>
      </c>
      <c r="F93" s="17" t="s">
        <v>217</v>
      </c>
      <c r="G93" s="35">
        <v>30000</v>
      </c>
    </row>
    <row r="94" spans="1:7" ht="61.5" customHeight="1">
      <c r="A94" s="13" t="s">
        <v>171</v>
      </c>
      <c r="B94" s="10">
        <v>992</v>
      </c>
      <c r="C94" s="21" t="s">
        <v>7</v>
      </c>
      <c r="D94" s="21" t="s">
        <v>172</v>
      </c>
      <c r="E94" s="21"/>
      <c r="F94" s="21"/>
      <c r="G94" s="34">
        <v>40000</v>
      </c>
    </row>
    <row r="95" spans="1:7" s="6" customFormat="1" ht="81.75" customHeight="1">
      <c r="A95" s="11" t="s">
        <v>74</v>
      </c>
      <c r="B95" s="11">
        <v>992</v>
      </c>
      <c r="C95" s="19" t="s">
        <v>7</v>
      </c>
      <c r="D95" s="19" t="s">
        <v>172</v>
      </c>
      <c r="E95" s="28" t="s">
        <v>125</v>
      </c>
      <c r="F95" s="17"/>
      <c r="G95" s="35">
        <v>40000</v>
      </c>
    </row>
    <row r="96" spans="1:7" s="6" customFormat="1" ht="44.25" customHeight="1">
      <c r="A96" s="12" t="s">
        <v>53</v>
      </c>
      <c r="B96" s="11">
        <v>992</v>
      </c>
      <c r="C96" s="17" t="s">
        <v>7</v>
      </c>
      <c r="D96" s="17" t="s">
        <v>172</v>
      </c>
      <c r="E96" s="28" t="s">
        <v>128</v>
      </c>
      <c r="F96" s="17"/>
      <c r="G96" s="35">
        <v>40000</v>
      </c>
    </row>
    <row r="97" spans="1:7" s="6" customFormat="1" ht="63" customHeight="1">
      <c r="A97" s="12" t="s">
        <v>54</v>
      </c>
      <c r="B97" s="11">
        <v>992</v>
      </c>
      <c r="C97" s="17" t="s">
        <v>7</v>
      </c>
      <c r="D97" s="17" t="s">
        <v>172</v>
      </c>
      <c r="E97" s="28" t="s">
        <v>167</v>
      </c>
      <c r="F97" s="17"/>
      <c r="G97" s="35">
        <v>40000</v>
      </c>
    </row>
    <row r="98" spans="1:7" s="6" customFormat="1" ht="41.25" customHeight="1">
      <c r="A98" s="13" t="s">
        <v>46</v>
      </c>
      <c r="B98" s="11">
        <v>992</v>
      </c>
      <c r="C98" s="17" t="s">
        <v>7</v>
      </c>
      <c r="D98" s="17" t="s">
        <v>172</v>
      </c>
      <c r="E98" s="28" t="s">
        <v>167</v>
      </c>
      <c r="F98" s="17" t="s">
        <v>217</v>
      </c>
      <c r="G98" s="35">
        <v>40000</v>
      </c>
    </row>
    <row r="99" spans="1:7" s="6" customFormat="1" ht="26.25" customHeight="1">
      <c r="A99" s="14" t="s">
        <v>38</v>
      </c>
      <c r="B99" s="10">
        <v>992</v>
      </c>
      <c r="C99" s="21" t="s">
        <v>5</v>
      </c>
      <c r="D99" s="21" t="s">
        <v>12</v>
      </c>
      <c r="E99" s="21"/>
      <c r="F99" s="21"/>
      <c r="G99" s="34">
        <f>G100+G110</f>
        <v>9099000</v>
      </c>
    </row>
    <row r="100" spans="1:7" s="6" customFormat="1" ht="26.25" customHeight="1">
      <c r="A100" s="12" t="s">
        <v>27</v>
      </c>
      <c r="B100" s="10">
        <v>992</v>
      </c>
      <c r="C100" s="21" t="s">
        <v>5</v>
      </c>
      <c r="D100" s="21" t="s">
        <v>8</v>
      </c>
      <c r="E100" s="17"/>
      <c r="F100" s="17"/>
      <c r="G100" s="34">
        <f>G101</f>
        <v>9039000</v>
      </c>
    </row>
    <row r="101" spans="1:7" s="6" customFormat="1" ht="98.25" customHeight="1">
      <c r="A101" s="12" t="s">
        <v>75</v>
      </c>
      <c r="B101" s="11">
        <v>992</v>
      </c>
      <c r="C101" s="17" t="s">
        <v>5</v>
      </c>
      <c r="D101" s="17" t="s">
        <v>8</v>
      </c>
      <c r="E101" s="28" t="s">
        <v>97</v>
      </c>
      <c r="F101" s="17"/>
      <c r="G101" s="35">
        <f>G102+G105</f>
        <v>9039000</v>
      </c>
    </row>
    <row r="102" spans="1:7" s="6" customFormat="1" ht="42.75" customHeight="1">
      <c r="A102" s="13" t="s">
        <v>56</v>
      </c>
      <c r="B102" s="11">
        <v>992</v>
      </c>
      <c r="C102" s="17" t="s">
        <v>5</v>
      </c>
      <c r="D102" s="17" t="s">
        <v>8</v>
      </c>
      <c r="E102" s="17" t="s">
        <v>98</v>
      </c>
      <c r="F102" s="17"/>
      <c r="G102" s="35">
        <v>4560000</v>
      </c>
    </row>
    <row r="103" spans="1:7" ht="48.75" customHeight="1">
      <c r="A103" s="13" t="s">
        <v>57</v>
      </c>
      <c r="B103" s="11">
        <v>992</v>
      </c>
      <c r="C103" s="17" t="s">
        <v>5</v>
      </c>
      <c r="D103" s="17" t="s">
        <v>8</v>
      </c>
      <c r="E103" s="17" t="s">
        <v>157</v>
      </c>
      <c r="F103" s="17"/>
      <c r="G103" s="35">
        <v>4560000</v>
      </c>
    </row>
    <row r="104" spans="1:7" ht="44.25" customHeight="1">
      <c r="A104" s="13" t="s">
        <v>46</v>
      </c>
      <c r="B104" s="11">
        <v>992</v>
      </c>
      <c r="C104" s="17" t="s">
        <v>5</v>
      </c>
      <c r="D104" s="17" t="s">
        <v>8</v>
      </c>
      <c r="E104" s="17" t="s">
        <v>157</v>
      </c>
      <c r="F104" s="17" t="s">
        <v>217</v>
      </c>
      <c r="G104" s="35">
        <v>4560000</v>
      </c>
    </row>
    <row r="105" spans="1:7" ht="63" customHeight="1">
      <c r="A105" s="13" t="s">
        <v>58</v>
      </c>
      <c r="B105" s="11">
        <v>992</v>
      </c>
      <c r="C105" s="17" t="s">
        <v>5</v>
      </c>
      <c r="D105" s="17" t="s">
        <v>8</v>
      </c>
      <c r="E105" s="17" t="s">
        <v>99</v>
      </c>
      <c r="F105" s="17"/>
      <c r="G105" s="35">
        <f>G107+G109</f>
        <v>4479000</v>
      </c>
    </row>
    <row r="106" spans="1:7" ht="43.5" customHeight="1">
      <c r="A106" s="13" t="s">
        <v>100</v>
      </c>
      <c r="B106" s="11">
        <v>992</v>
      </c>
      <c r="C106" s="17" t="s">
        <v>5</v>
      </c>
      <c r="D106" s="17" t="s">
        <v>8</v>
      </c>
      <c r="E106" s="28" t="s">
        <v>158</v>
      </c>
      <c r="F106" s="17"/>
      <c r="G106" s="35">
        <v>3200000</v>
      </c>
    </row>
    <row r="107" spans="1:7" ht="44.25" customHeight="1">
      <c r="A107" s="13" t="s">
        <v>46</v>
      </c>
      <c r="B107" s="11">
        <v>992</v>
      </c>
      <c r="C107" s="17" t="s">
        <v>5</v>
      </c>
      <c r="D107" s="17" t="s">
        <v>8</v>
      </c>
      <c r="E107" s="28" t="s">
        <v>158</v>
      </c>
      <c r="F107" s="17" t="s">
        <v>217</v>
      </c>
      <c r="G107" s="35">
        <v>3200000</v>
      </c>
    </row>
    <row r="108" spans="1:7" ht="60" customHeight="1">
      <c r="A108" s="13" t="s">
        <v>59</v>
      </c>
      <c r="B108" s="11">
        <v>992</v>
      </c>
      <c r="C108" s="17" t="s">
        <v>5</v>
      </c>
      <c r="D108" s="17" t="s">
        <v>8</v>
      </c>
      <c r="E108" s="28" t="s">
        <v>159</v>
      </c>
      <c r="F108" s="17"/>
      <c r="G108" s="35">
        <f>G109</f>
        <v>1279000</v>
      </c>
    </row>
    <row r="109" spans="1:7" ht="43.5" customHeight="1">
      <c r="A109" s="13" t="s">
        <v>46</v>
      </c>
      <c r="B109" s="11">
        <v>992</v>
      </c>
      <c r="C109" s="17" t="s">
        <v>5</v>
      </c>
      <c r="D109" s="17" t="s">
        <v>8</v>
      </c>
      <c r="E109" s="28" t="s">
        <v>159</v>
      </c>
      <c r="F109" s="17" t="s">
        <v>217</v>
      </c>
      <c r="G109" s="35">
        <v>1279000</v>
      </c>
    </row>
    <row r="110" spans="1:7" ht="44.25" customHeight="1">
      <c r="A110" s="12" t="s">
        <v>39</v>
      </c>
      <c r="B110" s="10">
        <v>992</v>
      </c>
      <c r="C110" s="21" t="s">
        <v>5</v>
      </c>
      <c r="D110" s="21" t="s">
        <v>16</v>
      </c>
      <c r="E110" s="17"/>
      <c r="F110" s="17"/>
      <c r="G110" s="34">
        <f>G111+G115</f>
        <v>60000</v>
      </c>
    </row>
    <row r="111" spans="1:7" ht="105.75" customHeight="1">
      <c r="A111" s="12" t="s">
        <v>55</v>
      </c>
      <c r="B111" s="11">
        <v>992</v>
      </c>
      <c r="C111" s="17" t="s">
        <v>5</v>
      </c>
      <c r="D111" s="17" t="s">
        <v>16</v>
      </c>
      <c r="E111" s="28" t="s">
        <v>97</v>
      </c>
      <c r="F111" s="17"/>
      <c r="G111" s="35">
        <f>G112</f>
        <v>50000</v>
      </c>
    </row>
    <row r="112" spans="1:7" ht="44.25" customHeight="1">
      <c r="A112" s="12" t="s">
        <v>60</v>
      </c>
      <c r="B112" s="11">
        <v>992</v>
      </c>
      <c r="C112" s="17" t="s">
        <v>5</v>
      </c>
      <c r="D112" s="17" t="s">
        <v>16</v>
      </c>
      <c r="E112" s="28" t="s">
        <v>101</v>
      </c>
      <c r="F112" s="17"/>
      <c r="G112" s="35">
        <v>50000</v>
      </c>
    </row>
    <row r="113" spans="1:7" ht="61.5" customHeight="1">
      <c r="A113" s="12" t="s">
        <v>61</v>
      </c>
      <c r="B113" s="11">
        <v>992</v>
      </c>
      <c r="C113" s="17" t="s">
        <v>5</v>
      </c>
      <c r="D113" s="17" t="s">
        <v>16</v>
      </c>
      <c r="E113" s="17" t="s">
        <v>160</v>
      </c>
      <c r="F113" s="17"/>
      <c r="G113" s="35">
        <v>50000</v>
      </c>
    </row>
    <row r="114" spans="1:7" s="6" customFormat="1" ht="41.25" customHeight="1">
      <c r="A114" s="13" t="s">
        <v>46</v>
      </c>
      <c r="B114" s="11">
        <v>992</v>
      </c>
      <c r="C114" s="17" t="s">
        <v>5</v>
      </c>
      <c r="D114" s="17" t="s">
        <v>16</v>
      </c>
      <c r="E114" s="17" t="s">
        <v>160</v>
      </c>
      <c r="F114" s="17" t="s">
        <v>217</v>
      </c>
      <c r="G114" s="35">
        <v>50000</v>
      </c>
    </row>
    <row r="115" spans="1:7" s="6" customFormat="1" ht="61.5" customHeight="1">
      <c r="A115" s="13" t="s">
        <v>102</v>
      </c>
      <c r="B115" s="12">
        <v>992</v>
      </c>
      <c r="C115" s="17" t="s">
        <v>5</v>
      </c>
      <c r="D115" s="17" t="s">
        <v>16</v>
      </c>
      <c r="E115" s="28" t="s">
        <v>103</v>
      </c>
      <c r="F115" s="17"/>
      <c r="G115" s="35">
        <v>10000</v>
      </c>
    </row>
    <row r="116" spans="1:7" s="6" customFormat="1" ht="44.25" customHeight="1">
      <c r="A116" s="13" t="s">
        <v>62</v>
      </c>
      <c r="B116" s="12">
        <v>992</v>
      </c>
      <c r="C116" s="17" t="s">
        <v>5</v>
      </c>
      <c r="D116" s="17" t="s">
        <v>16</v>
      </c>
      <c r="E116" s="28" t="s">
        <v>104</v>
      </c>
      <c r="F116" s="17"/>
      <c r="G116" s="35">
        <v>10000</v>
      </c>
    </row>
    <row r="117" spans="1:7" ht="42" customHeight="1">
      <c r="A117" s="13" t="s">
        <v>63</v>
      </c>
      <c r="B117" s="20">
        <v>992</v>
      </c>
      <c r="C117" s="17" t="s">
        <v>5</v>
      </c>
      <c r="D117" s="17" t="s">
        <v>16</v>
      </c>
      <c r="E117" s="28" t="s">
        <v>161</v>
      </c>
      <c r="F117" s="17"/>
      <c r="G117" s="35">
        <v>10000</v>
      </c>
    </row>
    <row r="118" spans="1:7" ht="48.75" customHeight="1">
      <c r="A118" s="13" t="s">
        <v>46</v>
      </c>
      <c r="B118" s="20">
        <v>992</v>
      </c>
      <c r="C118" s="17" t="s">
        <v>5</v>
      </c>
      <c r="D118" s="17" t="s">
        <v>16</v>
      </c>
      <c r="E118" s="28" t="s">
        <v>161</v>
      </c>
      <c r="F118" s="17" t="s">
        <v>217</v>
      </c>
      <c r="G118" s="35">
        <v>10000</v>
      </c>
    </row>
    <row r="119" spans="1:7" ht="25.5" customHeight="1">
      <c r="A119" s="14" t="s">
        <v>3</v>
      </c>
      <c r="B119" s="14">
        <v>992</v>
      </c>
      <c r="C119" s="21" t="s">
        <v>10</v>
      </c>
      <c r="D119" s="21" t="s">
        <v>12</v>
      </c>
      <c r="E119" s="21"/>
      <c r="F119" s="21"/>
      <c r="G119" s="34">
        <f>G120+G135</f>
        <v>31853300</v>
      </c>
    </row>
    <row r="120" spans="1:7" ht="21.75" customHeight="1">
      <c r="A120" s="12" t="s">
        <v>17</v>
      </c>
      <c r="B120" s="14">
        <v>992</v>
      </c>
      <c r="C120" s="21" t="s">
        <v>10</v>
      </c>
      <c r="D120" s="21" t="s">
        <v>9</v>
      </c>
      <c r="E120" s="21"/>
      <c r="F120" s="21"/>
      <c r="G120" s="34">
        <f>G121</f>
        <v>5080800</v>
      </c>
    </row>
    <row r="121" spans="1:7" ht="80.25" customHeight="1">
      <c r="A121" s="12" t="s">
        <v>76</v>
      </c>
      <c r="B121" s="11">
        <v>992</v>
      </c>
      <c r="C121" s="17" t="s">
        <v>10</v>
      </c>
      <c r="D121" s="17" t="s">
        <v>9</v>
      </c>
      <c r="E121" s="28" t="s">
        <v>105</v>
      </c>
      <c r="F121" s="17"/>
      <c r="G121" s="35">
        <f>G122+G131+G132</f>
        <v>5080800</v>
      </c>
    </row>
    <row r="122" spans="1:7" ht="42" customHeight="1">
      <c r="A122" s="13" t="s">
        <v>64</v>
      </c>
      <c r="B122" s="11">
        <v>992</v>
      </c>
      <c r="C122" s="17" t="s">
        <v>10</v>
      </c>
      <c r="D122" s="17" t="s">
        <v>9</v>
      </c>
      <c r="E122" s="17" t="s">
        <v>106</v>
      </c>
      <c r="F122" s="17"/>
      <c r="G122" s="35">
        <f>G123+G125+G127</f>
        <v>3040800</v>
      </c>
    </row>
    <row r="123" spans="1:7" ht="41.25" customHeight="1">
      <c r="A123" s="13" t="s">
        <v>65</v>
      </c>
      <c r="B123" s="11">
        <v>992</v>
      </c>
      <c r="C123" s="17" t="s">
        <v>10</v>
      </c>
      <c r="D123" s="17" t="s">
        <v>9</v>
      </c>
      <c r="E123" s="20" t="s">
        <v>162</v>
      </c>
      <c r="F123" s="17"/>
      <c r="G123" s="35">
        <f>G124</f>
        <v>827800</v>
      </c>
    </row>
    <row r="124" spans="1:7" ht="42.75" customHeight="1">
      <c r="A124" s="13" t="s">
        <v>46</v>
      </c>
      <c r="B124" s="11">
        <v>992</v>
      </c>
      <c r="C124" s="17" t="s">
        <v>10</v>
      </c>
      <c r="D124" s="17" t="s">
        <v>9</v>
      </c>
      <c r="E124" s="20" t="s">
        <v>162</v>
      </c>
      <c r="F124" s="17" t="s">
        <v>217</v>
      </c>
      <c r="G124" s="35">
        <v>827800</v>
      </c>
    </row>
    <row r="125" spans="1:7" ht="42.75" customHeight="1">
      <c r="A125" s="13" t="s">
        <v>233</v>
      </c>
      <c r="B125" s="11">
        <v>992</v>
      </c>
      <c r="C125" s="17" t="s">
        <v>10</v>
      </c>
      <c r="D125" s="17" t="s">
        <v>9</v>
      </c>
      <c r="E125" s="57" t="s">
        <v>234</v>
      </c>
      <c r="F125" s="17"/>
      <c r="G125" s="35">
        <v>1894300</v>
      </c>
    </row>
    <row r="126" spans="1:7" ht="42.75" customHeight="1">
      <c r="A126" s="13" t="s">
        <v>46</v>
      </c>
      <c r="B126" s="11">
        <v>992</v>
      </c>
      <c r="C126" s="17" t="s">
        <v>10</v>
      </c>
      <c r="D126" s="17" t="s">
        <v>9</v>
      </c>
      <c r="E126" s="57" t="s">
        <v>234</v>
      </c>
      <c r="F126" s="17" t="s">
        <v>217</v>
      </c>
      <c r="G126" s="35">
        <v>1894300</v>
      </c>
    </row>
    <row r="127" spans="1:7" ht="75.75" customHeight="1">
      <c r="A127" s="13" t="s">
        <v>235</v>
      </c>
      <c r="B127" s="11">
        <v>992</v>
      </c>
      <c r="C127" s="17" t="s">
        <v>10</v>
      </c>
      <c r="D127" s="17" t="s">
        <v>9</v>
      </c>
      <c r="E127" s="57" t="s">
        <v>247</v>
      </c>
      <c r="F127" s="17"/>
      <c r="G127" s="35">
        <v>318700</v>
      </c>
    </row>
    <row r="128" spans="1:7" ht="43.5" customHeight="1">
      <c r="A128" s="13" t="s">
        <v>46</v>
      </c>
      <c r="B128" s="11">
        <v>992</v>
      </c>
      <c r="C128" s="17" t="s">
        <v>10</v>
      </c>
      <c r="D128" s="17" t="s">
        <v>9</v>
      </c>
      <c r="E128" s="57" t="s">
        <v>247</v>
      </c>
      <c r="F128" s="17" t="s">
        <v>217</v>
      </c>
      <c r="G128" s="35">
        <v>318700</v>
      </c>
    </row>
    <row r="129" spans="1:7" ht="23.25" customHeight="1">
      <c r="A129" s="13" t="s">
        <v>202</v>
      </c>
      <c r="B129" s="11">
        <v>992</v>
      </c>
      <c r="C129" s="17" t="s">
        <v>10</v>
      </c>
      <c r="D129" s="17" t="s">
        <v>9</v>
      </c>
      <c r="E129" s="20" t="s">
        <v>203</v>
      </c>
      <c r="F129" s="17"/>
      <c r="G129" s="35">
        <f>G130</f>
        <v>40000</v>
      </c>
    </row>
    <row r="130" spans="1:7" ht="40.5" customHeight="1">
      <c r="A130" s="13" t="s">
        <v>204</v>
      </c>
      <c r="B130" s="11">
        <v>992</v>
      </c>
      <c r="C130" s="17" t="s">
        <v>10</v>
      </c>
      <c r="D130" s="17" t="s">
        <v>9</v>
      </c>
      <c r="E130" s="20" t="s">
        <v>205</v>
      </c>
      <c r="F130" s="17"/>
      <c r="G130" s="35">
        <v>40000</v>
      </c>
    </row>
    <row r="131" spans="1:7" ht="44.25" customHeight="1">
      <c r="A131" s="13" t="s">
        <v>46</v>
      </c>
      <c r="B131" s="11">
        <v>992</v>
      </c>
      <c r="C131" s="17" t="s">
        <v>10</v>
      </c>
      <c r="D131" s="17" t="s">
        <v>9</v>
      </c>
      <c r="E131" s="20" t="s">
        <v>205</v>
      </c>
      <c r="F131" s="17" t="s">
        <v>217</v>
      </c>
      <c r="G131" s="35">
        <v>40000</v>
      </c>
    </row>
    <row r="132" spans="1:7" ht="63" customHeight="1">
      <c r="A132" s="13" t="s">
        <v>226</v>
      </c>
      <c r="B132" s="11">
        <v>992</v>
      </c>
      <c r="C132" s="17" t="s">
        <v>10</v>
      </c>
      <c r="D132" s="17" t="s">
        <v>9</v>
      </c>
      <c r="E132" s="20" t="s">
        <v>227</v>
      </c>
      <c r="F132" s="17"/>
      <c r="G132" s="35">
        <v>2000000</v>
      </c>
    </row>
    <row r="133" spans="1:7" ht="63" customHeight="1">
      <c r="A133" s="13" t="s">
        <v>228</v>
      </c>
      <c r="B133" s="11">
        <v>992</v>
      </c>
      <c r="C133" s="17" t="s">
        <v>10</v>
      </c>
      <c r="D133" s="17" t="s">
        <v>9</v>
      </c>
      <c r="E133" s="20" t="s">
        <v>229</v>
      </c>
      <c r="F133" s="17"/>
      <c r="G133" s="35">
        <v>2000000</v>
      </c>
    </row>
    <row r="134" spans="1:7" ht="99" customHeight="1">
      <c r="A134" s="13" t="s">
        <v>232</v>
      </c>
      <c r="B134" s="11">
        <v>992</v>
      </c>
      <c r="C134" s="17" t="s">
        <v>10</v>
      </c>
      <c r="D134" s="17" t="s">
        <v>9</v>
      </c>
      <c r="E134" s="20" t="s">
        <v>229</v>
      </c>
      <c r="F134" s="17" t="s">
        <v>231</v>
      </c>
      <c r="G134" s="35">
        <v>2000000</v>
      </c>
    </row>
    <row r="135" spans="1:7" ht="20.25" customHeight="1">
      <c r="A135" s="12" t="s">
        <v>15</v>
      </c>
      <c r="B135" s="10">
        <v>992</v>
      </c>
      <c r="C135" s="21" t="s">
        <v>10</v>
      </c>
      <c r="D135" s="21" t="s">
        <v>7</v>
      </c>
      <c r="E135" s="17"/>
      <c r="F135" s="17"/>
      <c r="G135" s="34">
        <f>G136+G147</f>
        <v>26772500</v>
      </c>
    </row>
    <row r="136" spans="1:7" ht="80.25" customHeight="1">
      <c r="A136" s="12" t="s">
        <v>76</v>
      </c>
      <c r="B136" s="11">
        <v>992</v>
      </c>
      <c r="C136" s="17" t="s">
        <v>10</v>
      </c>
      <c r="D136" s="17" t="s">
        <v>7</v>
      </c>
      <c r="E136" s="28" t="s">
        <v>105</v>
      </c>
      <c r="F136" s="17"/>
      <c r="G136" s="35">
        <f>G137</f>
        <v>2093700</v>
      </c>
    </row>
    <row r="137" spans="1:7" ht="23.25" customHeight="1">
      <c r="A137" s="12" t="s">
        <v>66</v>
      </c>
      <c r="B137" s="11">
        <v>992</v>
      </c>
      <c r="C137" s="17" t="s">
        <v>10</v>
      </c>
      <c r="D137" s="17" t="s">
        <v>7</v>
      </c>
      <c r="E137" s="17" t="s">
        <v>107</v>
      </c>
      <c r="F137" s="17"/>
      <c r="G137" s="35">
        <f>G138+G143+G144</f>
        <v>2093700</v>
      </c>
    </row>
    <row r="138" spans="1:7" ht="22.5" customHeight="1">
      <c r="A138" s="12" t="s">
        <v>108</v>
      </c>
      <c r="B138" s="11">
        <v>992</v>
      </c>
      <c r="C138" s="17" t="s">
        <v>10</v>
      </c>
      <c r="D138" s="17" t="s">
        <v>7</v>
      </c>
      <c r="E138" s="17" t="s">
        <v>111</v>
      </c>
      <c r="F138" s="17"/>
      <c r="G138" s="35">
        <v>1500000</v>
      </c>
    </row>
    <row r="139" spans="1:7" ht="38.25" customHeight="1">
      <c r="A139" s="12" t="s">
        <v>67</v>
      </c>
      <c r="B139" s="11">
        <v>992</v>
      </c>
      <c r="C139" s="17" t="s">
        <v>10</v>
      </c>
      <c r="D139" s="17" t="s">
        <v>7</v>
      </c>
      <c r="E139" s="17" t="s">
        <v>119</v>
      </c>
      <c r="F139" s="17"/>
      <c r="G139" s="35">
        <v>1500000</v>
      </c>
    </row>
    <row r="140" spans="1:7" ht="43.5" customHeight="1">
      <c r="A140" s="13" t="s">
        <v>46</v>
      </c>
      <c r="B140" s="11">
        <v>992</v>
      </c>
      <c r="C140" s="17" t="s">
        <v>10</v>
      </c>
      <c r="D140" s="17" t="s">
        <v>7</v>
      </c>
      <c r="E140" s="17" t="s">
        <v>119</v>
      </c>
      <c r="F140" s="17" t="s">
        <v>217</v>
      </c>
      <c r="G140" s="35">
        <v>1500000</v>
      </c>
    </row>
    <row r="141" spans="1:7" s="6" customFormat="1" ht="24.75" customHeight="1">
      <c r="A141" s="30" t="s">
        <v>109</v>
      </c>
      <c r="B141" s="11">
        <v>992</v>
      </c>
      <c r="C141" s="17" t="s">
        <v>10</v>
      </c>
      <c r="D141" s="17" t="s">
        <v>7</v>
      </c>
      <c r="E141" s="17" t="s">
        <v>112</v>
      </c>
      <c r="F141" s="17"/>
      <c r="G141" s="35">
        <v>20000</v>
      </c>
    </row>
    <row r="142" spans="1:7" s="6" customFormat="1" ht="42.75" customHeight="1">
      <c r="A142" s="12" t="s">
        <v>67</v>
      </c>
      <c r="B142" s="11">
        <v>992</v>
      </c>
      <c r="C142" s="17" t="s">
        <v>10</v>
      </c>
      <c r="D142" s="17" t="s">
        <v>7</v>
      </c>
      <c r="E142" s="17" t="s">
        <v>120</v>
      </c>
      <c r="F142" s="17"/>
      <c r="G142" s="35">
        <v>20000</v>
      </c>
    </row>
    <row r="143" spans="1:7" s="6" customFormat="1" ht="42.75" customHeight="1">
      <c r="A143" s="13" t="s">
        <v>46</v>
      </c>
      <c r="B143" s="11">
        <v>992</v>
      </c>
      <c r="C143" s="17" t="s">
        <v>10</v>
      </c>
      <c r="D143" s="17" t="s">
        <v>7</v>
      </c>
      <c r="E143" s="17" t="s">
        <v>120</v>
      </c>
      <c r="F143" s="17" t="s">
        <v>217</v>
      </c>
      <c r="G143" s="35">
        <v>20000</v>
      </c>
    </row>
    <row r="144" spans="1:7" s="6" customFormat="1" ht="42.75" customHeight="1">
      <c r="A144" s="12" t="s">
        <v>110</v>
      </c>
      <c r="B144" s="11">
        <v>992</v>
      </c>
      <c r="C144" s="17" t="s">
        <v>10</v>
      </c>
      <c r="D144" s="17" t="s">
        <v>7</v>
      </c>
      <c r="E144" s="17" t="s">
        <v>113</v>
      </c>
      <c r="F144" s="17"/>
      <c r="G144" s="35">
        <f>G145</f>
        <v>573700</v>
      </c>
    </row>
    <row r="145" spans="1:7" s="6" customFormat="1" ht="40.5" customHeight="1">
      <c r="A145" s="12" t="s">
        <v>67</v>
      </c>
      <c r="B145" s="11">
        <v>992</v>
      </c>
      <c r="C145" s="17" t="s">
        <v>10</v>
      </c>
      <c r="D145" s="17" t="s">
        <v>7</v>
      </c>
      <c r="E145" s="17" t="s">
        <v>121</v>
      </c>
      <c r="F145" s="17"/>
      <c r="G145" s="35">
        <v>573700</v>
      </c>
    </row>
    <row r="146" spans="1:7" s="6" customFormat="1" ht="41.25" customHeight="1">
      <c r="A146" s="13" t="s">
        <v>46</v>
      </c>
      <c r="B146" s="11">
        <v>992</v>
      </c>
      <c r="C146" s="17" t="s">
        <v>10</v>
      </c>
      <c r="D146" s="17" t="s">
        <v>7</v>
      </c>
      <c r="E146" s="17" t="s">
        <v>121</v>
      </c>
      <c r="F146" s="17" t="s">
        <v>217</v>
      </c>
      <c r="G146" s="35">
        <v>573700</v>
      </c>
    </row>
    <row r="147" spans="1:7" s="6" customFormat="1" ht="115.5" customHeight="1">
      <c r="A147" s="12" t="s">
        <v>173</v>
      </c>
      <c r="B147" s="11">
        <v>992</v>
      </c>
      <c r="C147" s="17" t="s">
        <v>10</v>
      </c>
      <c r="D147" s="17" t="s">
        <v>7</v>
      </c>
      <c r="E147" s="28" t="s">
        <v>174</v>
      </c>
      <c r="F147" s="17"/>
      <c r="G147" s="34">
        <f>G148</f>
        <v>24678800</v>
      </c>
    </row>
    <row r="148" spans="1:7" s="6" customFormat="1" ht="45" customHeight="1">
      <c r="A148" s="13" t="s">
        <v>48</v>
      </c>
      <c r="B148" s="11">
        <v>992</v>
      </c>
      <c r="C148" s="17" t="s">
        <v>10</v>
      </c>
      <c r="D148" s="17" t="s">
        <v>7</v>
      </c>
      <c r="E148" s="28" t="s">
        <v>175</v>
      </c>
      <c r="F148" s="17"/>
      <c r="G148" s="35">
        <f>G151+G150</f>
        <v>24678800</v>
      </c>
    </row>
    <row r="149" spans="1:7" s="6" customFormat="1" ht="83.25" customHeight="1">
      <c r="A149" s="13" t="s">
        <v>254</v>
      </c>
      <c r="B149" s="11">
        <v>992</v>
      </c>
      <c r="C149" s="17" t="s">
        <v>10</v>
      </c>
      <c r="D149" s="17" t="s">
        <v>7</v>
      </c>
      <c r="E149" s="28" t="s">
        <v>255</v>
      </c>
      <c r="F149" s="17"/>
      <c r="G149" s="35">
        <v>532000</v>
      </c>
    </row>
    <row r="150" spans="1:7" s="6" customFormat="1" ht="45" customHeight="1">
      <c r="A150" s="13" t="s">
        <v>46</v>
      </c>
      <c r="B150" s="11">
        <v>992</v>
      </c>
      <c r="C150" s="17" t="s">
        <v>10</v>
      </c>
      <c r="D150" s="17" t="s">
        <v>7</v>
      </c>
      <c r="E150" s="28" t="s">
        <v>255</v>
      </c>
      <c r="F150" s="17" t="s">
        <v>256</v>
      </c>
      <c r="G150" s="35">
        <v>532000</v>
      </c>
    </row>
    <row r="151" spans="1:7" s="6" customFormat="1" ht="44.25" customHeight="1">
      <c r="A151" s="13" t="s">
        <v>248</v>
      </c>
      <c r="B151" s="11">
        <v>992</v>
      </c>
      <c r="C151" s="17" t="s">
        <v>10</v>
      </c>
      <c r="D151" s="17" t="s">
        <v>7</v>
      </c>
      <c r="E151" s="20" t="s">
        <v>249</v>
      </c>
      <c r="F151" s="17"/>
      <c r="G151" s="35">
        <v>24146800</v>
      </c>
    </row>
    <row r="152" spans="1:7" s="6" customFormat="1" ht="46.5" customHeight="1">
      <c r="A152" s="13" t="s">
        <v>46</v>
      </c>
      <c r="B152" s="11">
        <v>992</v>
      </c>
      <c r="C152" s="17" t="s">
        <v>10</v>
      </c>
      <c r="D152" s="17" t="s">
        <v>7</v>
      </c>
      <c r="E152" s="20" t="s">
        <v>249</v>
      </c>
      <c r="F152" s="17" t="s">
        <v>217</v>
      </c>
      <c r="G152" s="35">
        <v>24146800</v>
      </c>
    </row>
    <row r="153" spans="1:7" s="6" customFormat="1" ht="24.75" customHeight="1">
      <c r="A153" s="14" t="s">
        <v>25</v>
      </c>
      <c r="B153" s="10">
        <v>992</v>
      </c>
      <c r="C153" s="21" t="s">
        <v>26</v>
      </c>
      <c r="D153" s="21" t="s">
        <v>12</v>
      </c>
      <c r="E153" s="21"/>
      <c r="F153" s="21"/>
      <c r="G153" s="34">
        <f>G154</f>
        <v>10000</v>
      </c>
    </row>
    <row r="154" spans="1:7" s="6" customFormat="1" ht="22.5" customHeight="1">
      <c r="A154" s="12" t="s">
        <v>40</v>
      </c>
      <c r="B154" s="14">
        <v>992</v>
      </c>
      <c r="C154" s="21" t="s">
        <v>26</v>
      </c>
      <c r="D154" s="21" t="s">
        <v>26</v>
      </c>
      <c r="E154" s="21"/>
      <c r="F154" s="21"/>
      <c r="G154" s="34">
        <f>G155</f>
        <v>10000</v>
      </c>
    </row>
    <row r="155" spans="1:7" s="6" customFormat="1" ht="62.25" customHeight="1">
      <c r="A155" s="12" t="s">
        <v>114</v>
      </c>
      <c r="B155" s="11">
        <v>992</v>
      </c>
      <c r="C155" s="17" t="s">
        <v>26</v>
      </c>
      <c r="D155" s="17" t="s">
        <v>26</v>
      </c>
      <c r="E155" s="28" t="s">
        <v>115</v>
      </c>
      <c r="F155" s="17"/>
      <c r="G155" s="35">
        <v>10000</v>
      </c>
    </row>
    <row r="156" spans="1:7" s="6" customFormat="1" ht="41.25" customHeight="1">
      <c r="A156" s="12" t="s">
        <v>116</v>
      </c>
      <c r="B156" s="11">
        <v>992</v>
      </c>
      <c r="C156" s="17" t="s">
        <v>26</v>
      </c>
      <c r="D156" s="17" t="s">
        <v>26</v>
      </c>
      <c r="E156" s="28" t="s">
        <v>117</v>
      </c>
      <c r="F156" s="17"/>
      <c r="G156" s="35">
        <v>10000</v>
      </c>
    </row>
    <row r="157" spans="1:7" s="6" customFormat="1" ht="40.5" customHeight="1">
      <c r="A157" s="12" t="s">
        <v>68</v>
      </c>
      <c r="B157" s="11">
        <v>992</v>
      </c>
      <c r="C157" s="17" t="s">
        <v>26</v>
      </c>
      <c r="D157" s="17" t="s">
        <v>26</v>
      </c>
      <c r="E157" s="28" t="s">
        <v>163</v>
      </c>
      <c r="F157" s="17"/>
      <c r="G157" s="35">
        <v>10000</v>
      </c>
    </row>
    <row r="158" spans="1:7" s="6" customFormat="1" ht="42.75" customHeight="1">
      <c r="A158" s="13" t="s">
        <v>46</v>
      </c>
      <c r="B158" s="11">
        <v>992</v>
      </c>
      <c r="C158" s="17" t="s">
        <v>26</v>
      </c>
      <c r="D158" s="17" t="s">
        <v>26</v>
      </c>
      <c r="E158" s="28" t="s">
        <v>163</v>
      </c>
      <c r="F158" s="17" t="s">
        <v>217</v>
      </c>
      <c r="G158" s="35">
        <v>10000</v>
      </c>
    </row>
    <row r="159" spans="1:7" s="6" customFormat="1" ht="26.25" customHeight="1">
      <c r="A159" s="14" t="s">
        <v>0</v>
      </c>
      <c r="B159" s="14">
        <v>992</v>
      </c>
      <c r="C159" s="21" t="s">
        <v>13</v>
      </c>
      <c r="D159" s="21" t="s">
        <v>12</v>
      </c>
      <c r="E159" s="21"/>
      <c r="F159" s="21"/>
      <c r="G159" s="34">
        <f>G160</f>
        <v>17973100</v>
      </c>
    </row>
    <row r="160" spans="1:7" s="6" customFormat="1" ht="23.25" customHeight="1">
      <c r="A160" s="12" t="s">
        <v>14</v>
      </c>
      <c r="B160" s="10">
        <v>992</v>
      </c>
      <c r="C160" s="21" t="s">
        <v>13</v>
      </c>
      <c r="D160" s="21" t="s">
        <v>4</v>
      </c>
      <c r="E160" s="21"/>
      <c r="F160" s="21"/>
      <c r="G160" s="34">
        <f>G161</f>
        <v>17973100</v>
      </c>
    </row>
    <row r="161" spans="1:7" s="6" customFormat="1" ht="61.5" customHeight="1">
      <c r="A161" s="12" t="s">
        <v>78</v>
      </c>
      <c r="B161" s="11">
        <v>992</v>
      </c>
      <c r="C161" s="17" t="s">
        <v>13</v>
      </c>
      <c r="D161" s="17" t="s">
        <v>4</v>
      </c>
      <c r="E161" s="17" t="s">
        <v>118</v>
      </c>
      <c r="F161" s="17"/>
      <c r="G161" s="35">
        <f>G162</f>
        <v>17973100</v>
      </c>
    </row>
    <row r="162" spans="1:7" s="6" customFormat="1" ht="45" customHeight="1">
      <c r="A162" s="12" t="s">
        <v>122</v>
      </c>
      <c r="B162" s="11">
        <v>992</v>
      </c>
      <c r="C162" s="17" t="s">
        <v>13</v>
      </c>
      <c r="D162" s="17" t="s">
        <v>4</v>
      </c>
      <c r="E162" s="28" t="s">
        <v>123</v>
      </c>
      <c r="F162" s="17"/>
      <c r="G162" s="35">
        <f>G163+G167+G169</f>
        <v>17973100</v>
      </c>
    </row>
    <row r="163" spans="1:7" s="6" customFormat="1" ht="118.5" customHeight="1">
      <c r="A163" s="15" t="s">
        <v>69</v>
      </c>
      <c r="B163" s="11">
        <v>992</v>
      </c>
      <c r="C163" s="17" t="s">
        <v>13</v>
      </c>
      <c r="D163" s="17" t="s">
        <v>4</v>
      </c>
      <c r="E163" s="28" t="s">
        <v>164</v>
      </c>
      <c r="F163" s="17"/>
      <c r="G163" s="35">
        <f>SUM(G164:G166)</f>
        <v>17676300</v>
      </c>
    </row>
    <row r="164" spans="1:7" s="6" customFormat="1" ht="124.5" customHeight="1">
      <c r="A164" s="12" t="s">
        <v>45</v>
      </c>
      <c r="B164" s="11">
        <v>992</v>
      </c>
      <c r="C164" s="17" t="s">
        <v>13</v>
      </c>
      <c r="D164" s="17" t="s">
        <v>4</v>
      </c>
      <c r="E164" s="28" t="s">
        <v>164</v>
      </c>
      <c r="F164" s="17" t="s">
        <v>216</v>
      </c>
      <c r="G164" s="36">
        <v>15848100</v>
      </c>
    </row>
    <row r="165" spans="1:7" s="6" customFormat="1" ht="45" customHeight="1">
      <c r="A165" s="13" t="s">
        <v>46</v>
      </c>
      <c r="B165" s="11">
        <v>992</v>
      </c>
      <c r="C165" s="17" t="s">
        <v>13</v>
      </c>
      <c r="D165" s="17" t="s">
        <v>4</v>
      </c>
      <c r="E165" s="28" t="s">
        <v>164</v>
      </c>
      <c r="F165" s="17" t="s">
        <v>217</v>
      </c>
      <c r="G165" s="35">
        <v>1661200</v>
      </c>
    </row>
    <row r="166" spans="1:7" s="6" customFormat="1" ht="24" customHeight="1">
      <c r="A166" s="13" t="s">
        <v>47</v>
      </c>
      <c r="B166" s="11">
        <v>992</v>
      </c>
      <c r="C166" s="17" t="s">
        <v>13</v>
      </c>
      <c r="D166" s="17" t="s">
        <v>4</v>
      </c>
      <c r="E166" s="28" t="s">
        <v>164</v>
      </c>
      <c r="F166" s="17" t="s">
        <v>218</v>
      </c>
      <c r="G166" s="35">
        <v>167000</v>
      </c>
    </row>
    <row r="167" spans="1:7" s="6" customFormat="1" ht="42.75" customHeight="1">
      <c r="A167" s="13" t="s">
        <v>124</v>
      </c>
      <c r="B167" s="11">
        <v>992</v>
      </c>
      <c r="C167" s="17" t="s">
        <v>13</v>
      </c>
      <c r="D167" s="17" t="s">
        <v>4</v>
      </c>
      <c r="E167" s="28" t="s">
        <v>165</v>
      </c>
      <c r="F167" s="17"/>
      <c r="G167" s="35">
        <v>260000</v>
      </c>
    </row>
    <row r="168" spans="1:7" s="6" customFormat="1" ht="48" customHeight="1">
      <c r="A168" s="13" t="s">
        <v>46</v>
      </c>
      <c r="B168" s="11">
        <v>992</v>
      </c>
      <c r="C168" s="17" t="s">
        <v>13</v>
      </c>
      <c r="D168" s="17" t="s">
        <v>4</v>
      </c>
      <c r="E168" s="28" t="s">
        <v>165</v>
      </c>
      <c r="F168" s="17" t="s">
        <v>217</v>
      </c>
      <c r="G168" s="35">
        <v>260000</v>
      </c>
    </row>
    <row r="169" spans="1:7" s="6" customFormat="1" ht="24" customHeight="1">
      <c r="A169" s="13" t="s">
        <v>250</v>
      </c>
      <c r="B169" s="11">
        <v>992</v>
      </c>
      <c r="C169" s="17" t="s">
        <v>13</v>
      </c>
      <c r="D169" s="17" t="s">
        <v>4</v>
      </c>
      <c r="E169" s="57" t="s">
        <v>251</v>
      </c>
      <c r="F169" s="17"/>
      <c r="G169" s="35">
        <v>36800</v>
      </c>
    </row>
    <row r="170" spans="1:7" s="6" customFormat="1" ht="47.25" customHeight="1">
      <c r="A170" s="13" t="s">
        <v>46</v>
      </c>
      <c r="B170" s="11">
        <v>992</v>
      </c>
      <c r="C170" s="17" t="s">
        <v>13</v>
      </c>
      <c r="D170" s="17" t="s">
        <v>4</v>
      </c>
      <c r="E170" s="57" t="s">
        <v>251</v>
      </c>
      <c r="F170" s="17" t="s">
        <v>217</v>
      </c>
      <c r="G170" s="35">
        <v>36800</v>
      </c>
    </row>
    <row r="171" spans="1:7" s="6" customFormat="1" ht="25.5" customHeight="1">
      <c r="A171" s="14" t="s">
        <v>22</v>
      </c>
      <c r="B171" s="10">
        <v>992</v>
      </c>
      <c r="C171" s="21" t="s">
        <v>11</v>
      </c>
      <c r="D171" s="21" t="s">
        <v>12</v>
      </c>
      <c r="E171" s="21"/>
      <c r="F171" s="21"/>
      <c r="G171" s="34">
        <f>G172+G177</f>
        <v>170000</v>
      </c>
    </row>
    <row r="172" spans="1:7" s="6" customFormat="1" ht="27" customHeight="1">
      <c r="A172" s="12" t="s">
        <v>28</v>
      </c>
      <c r="B172" s="10">
        <v>992</v>
      </c>
      <c r="C172" s="21" t="s">
        <v>11</v>
      </c>
      <c r="D172" s="21" t="s">
        <v>4</v>
      </c>
      <c r="E172" s="17"/>
      <c r="F172" s="17"/>
      <c r="G172" s="34">
        <v>120000</v>
      </c>
    </row>
    <row r="173" spans="1:7" s="6" customFormat="1" ht="81.75" customHeight="1">
      <c r="A173" s="11" t="s">
        <v>74</v>
      </c>
      <c r="B173" s="11">
        <v>992</v>
      </c>
      <c r="C173" s="19" t="s">
        <v>11</v>
      </c>
      <c r="D173" s="19" t="s">
        <v>4</v>
      </c>
      <c r="E173" s="28" t="s">
        <v>125</v>
      </c>
      <c r="F173" s="17"/>
      <c r="G173" s="35">
        <v>120000</v>
      </c>
    </row>
    <row r="174" spans="1:7" s="6" customFormat="1" ht="43.5" customHeight="1">
      <c r="A174" s="12" t="s">
        <v>70</v>
      </c>
      <c r="B174" s="11">
        <v>992</v>
      </c>
      <c r="C174" s="17" t="s">
        <v>11</v>
      </c>
      <c r="D174" s="17" t="s">
        <v>4</v>
      </c>
      <c r="E174" s="28" t="s">
        <v>126</v>
      </c>
      <c r="F174" s="17"/>
      <c r="G174" s="35">
        <v>120000</v>
      </c>
    </row>
    <row r="175" spans="1:7" s="6" customFormat="1" ht="42" customHeight="1">
      <c r="A175" s="15" t="s">
        <v>127</v>
      </c>
      <c r="B175" s="11">
        <v>992</v>
      </c>
      <c r="C175" s="17" t="s">
        <v>11</v>
      </c>
      <c r="D175" s="17" t="s">
        <v>4</v>
      </c>
      <c r="E175" s="28" t="s">
        <v>166</v>
      </c>
      <c r="F175" s="17"/>
      <c r="G175" s="35">
        <v>120000</v>
      </c>
    </row>
    <row r="176" spans="1:7" s="6" customFormat="1" ht="39.75" customHeight="1">
      <c r="A176" s="13" t="s">
        <v>71</v>
      </c>
      <c r="B176" s="11">
        <v>992</v>
      </c>
      <c r="C176" s="17" t="s">
        <v>11</v>
      </c>
      <c r="D176" s="17" t="s">
        <v>4</v>
      </c>
      <c r="E176" s="28" t="s">
        <v>166</v>
      </c>
      <c r="F176" s="17" t="s">
        <v>222</v>
      </c>
      <c r="G176" s="35">
        <v>120000</v>
      </c>
    </row>
    <row r="177" spans="1:7" s="6" customFormat="1" ht="48" customHeight="1">
      <c r="A177" s="12" t="s">
        <v>24</v>
      </c>
      <c r="B177" s="10">
        <v>992</v>
      </c>
      <c r="C177" s="21" t="s">
        <v>11</v>
      </c>
      <c r="D177" s="21" t="s">
        <v>23</v>
      </c>
      <c r="E177" s="21"/>
      <c r="F177" s="21"/>
      <c r="G177" s="34">
        <v>50000</v>
      </c>
    </row>
    <row r="178" spans="1:7" s="6" customFormat="1" ht="81.75" customHeight="1">
      <c r="A178" s="11" t="s">
        <v>74</v>
      </c>
      <c r="B178" s="11">
        <v>992</v>
      </c>
      <c r="C178" s="19" t="s">
        <v>11</v>
      </c>
      <c r="D178" s="19" t="s">
        <v>23</v>
      </c>
      <c r="E178" s="28" t="s">
        <v>125</v>
      </c>
      <c r="F178" s="17"/>
      <c r="G178" s="35">
        <v>50000</v>
      </c>
    </row>
    <row r="179" spans="1:7" s="6" customFormat="1" ht="47.25" customHeight="1">
      <c r="A179" s="12" t="s">
        <v>53</v>
      </c>
      <c r="B179" s="11">
        <v>992</v>
      </c>
      <c r="C179" s="17" t="s">
        <v>11</v>
      </c>
      <c r="D179" s="17" t="s">
        <v>23</v>
      </c>
      <c r="E179" s="28" t="s">
        <v>128</v>
      </c>
      <c r="F179" s="17"/>
      <c r="G179" s="35">
        <v>50000</v>
      </c>
    </row>
    <row r="180" spans="1:7" s="6" customFormat="1" ht="68.25" customHeight="1">
      <c r="A180" s="12" t="s">
        <v>54</v>
      </c>
      <c r="B180" s="11">
        <v>992</v>
      </c>
      <c r="C180" s="17" t="s">
        <v>11</v>
      </c>
      <c r="D180" s="17" t="s">
        <v>23</v>
      </c>
      <c r="E180" s="28" t="s">
        <v>167</v>
      </c>
      <c r="F180" s="17"/>
      <c r="G180" s="35">
        <v>50000</v>
      </c>
    </row>
    <row r="181" spans="1:7" s="6" customFormat="1" ht="45" customHeight="1">
      <c r="A181" s="13" t="s">
        <v>46</v>
      </c>
      <c r="B181" s="11">
        <v>992</v>
      </c>
      <c r="C181" s="17" t="s">
        <v>11</v>
      </c>
      <c r="D181" s="17" t="s">
        <v>23</v>
      </c>
      <c r="E181" s="28" t="s">
        <v>167</v>
      </c>
      <c r="F181" s="17" t="s">
        <v>217</v>
      </c>
      <c r="G181" s="35">
        <v>50000</v>
      </c>
    </row>
    <row r="182" spans="1:7" s="6" customFormat="1" ht="24" customHeight="1">
      <c r="A182" s="14" t="s">
        <v>20</v>
      </c>
      <c r="B182" s="10">
        <v>992</v>
      </c>
      <c r="C182" s="21" t="s">
        <v>18</v>
      </c>
      <c r="D182" s="21" t="s">
        <v>12</v>
      </c>
      <c r="E182" s="21"/>
      <c r="F182" s="21"/>
      <c r="G182" s="34">
        <v>150000</v>
      </c>
    </row>
    <row r="183" spans="1:7" s="6" customFormat="1" ht="26.25" customHeight="1">
      <c r="A183" s="12" t="s">
        <v>41</v>
      </c>
      <c r="B183" s="10">
        <v>992</v>
      </c>
      <c r="C183" s="21" t="s">
        <v>18</v>
      </c>
      <c r="D183" s="21" t="s">
        <v>4</v>
      </c>
      <c r="E183" s="21"/>
      <c r="F183" s="21"/>
      <c r="G183" s="34">
        <v>150000</v>
      </c>
    </row>
    <row r="184" spans="1:7" s="6" customFormat="1" ht="81" customHeight="1">
      <c r="A184" s="12" t="s">
        <v>79</v>
      </c>
      <c r="B184" s="11">
        <v>992</v>
      </c>
      <c r="C184" s="17" t="s">
        <v>18</v>
      </c>
      <c r="D184" s="17" t="s">
        <v>4</v>
      </c>
      <c r="E184" s="28" t="s">
        <v>129</v>
      </c>
      <c r="F184" s="17"/>
      <c r="G184" s="35">
        <v>150000</v>
      </c>
    </row>
    <row r="185" spans="1:7" s="6" customFormat="1" ht="43.5" customHeight="1">
      <c r="A185" s="12" t="s">
        <v>48</v>
      </c>
      <c r="B185" s="11">
        <v>992</v>
      </c>
      <c r="C185" s="17" t="s">
        <v>18</v>
      </c>
      <c r="D185" s="17" t="s">
        <v>4</v>
      </c>
      <c r="E185" s="28" t="s">
        <v>130</v>
      </c>
      <c r="F185" s="17"/>
      <c r="G185" s="35">
        <v>150000</v>
      </c>
    </row>
    <row r="186" spans="1:7" s="6" customFormat="1" ht="45.75" customHeight="1">
      <c r="A186" s="12" t="s">
        <v>168</v>
      </c>
      <c r="B186" s="11">
        <v>992</v>
      </c>
      <c r="C186" s="17" t="s">
        <v>18</v>
      </c>
      <c r="D186" s="17" t="s">
        <v>4</v>
      </c>
      <c r="E186" s="28" t="s">
        <v>169</v>
      </c>
      <c r="F186" s="17"/>
      <c r="G186" s="35">
        <v>150000</v>
      </c>
    </row>
    <row r="187" spans="1:7" s="6" customFormat="1" ht="41.25" customHeight="1">
      <c r="A187" s="13" t="s">
        <v>46</v>
      </c>
      <c r="B187" s="11">
        <v>992</v>
      </c>
      <c r="C187" s="17" t="s">
        <v>18</v>
      </c>
      <c r="D187" s="17" t="s">
        <v>4</v>
      </c>
      <c r="E187" s="28" t="s">
        <v>169</v>
      </c>
      <c r="F187" s="17" t="s">
        <v>217</v>
      </c>
      <c r="G187" s="35">
        <v>150000</v>
      </c>
    </row>
    <row r="188" spans="1:7" s="6" customFormat="1" ht="28.5" customHeight="1">
      <c r="A188" s="14" t="s">
        <v>21</v>
      </c>
      <c r="B188" s="10">
        <v>992</v>
      </c>
      <c r="C188" s="21" t="s">
        <v>16</v>
      </c>
      <c r="D188" s="21" t="s">
        <v>12</v>
      </c>
      <c r="E188" s="21"/>
      <c r="F188" s="21"/>
      <c r="G188" s="34">
        <v>40000</v>
      </c>
    </row>
    <row r="189" spans="1:7" s="6" customFormat="1" ht="30" customHeight="1">
      <c r="A189" s="12" t="s">
        <v>72</v>
      </c>
      <c r="B189" s="10">
        <v>992</v>
      </c>
      <c r="C189" s="21" t="s">
        <v>16</v>
      </c>
      <c r="D189" s="21" t="s">
        <v>9</v>
      </c>
      <c r="E189" s="21"/>
      <c r="F189" s="21"/>
      <c r="G189" s="34">
        <v>40000</v>
      </c>
    </row>
    <row r="190" spans="1:7" s="6" customFormat="1" ht="80.25" customHeight="1">
      <c r="A190" s="12" t="s">
        <v>80</v>
      </c>
      <c r="B190" s="11">
        <v>992</v>
      </c>
      <c r="C190" s="17" t="s">
        <v>16</v>
      </c>
      <c r="D190" s="17" t="s">
        <v>9</v>
      </c>
      <c r="E190" s="28" t="s">
        <v>131</v>
      </c>
      <c r="F190" s="17"/>
      <c r="G190" s="35">
        <v>40000</v>
      </c>
    </row>
    <row r="191" spans="1:7" s="6" customFormat="1" ht="43.5" customHeight="1">
      <c r="A191" s="12" t="s">
        <v>48</v>
      </c>
      <c r="B191" s="11">
        <v>992</v>
      </c>
      <c r="C191" s="17" t="s">
        <v>16</v>
      </c>
      <c r="D191" s="17" t="s">
        <v>9</v>
      </c>
      <c r="E191" s="28" t="s">
        <v>132</v>
      </c>
      <c r="F191" s="17"/>
      <c r="G191" s="35">
        <v>40000</v>
      </c>
    </row>
    <row r="192" spans="1:7" s="6" customFormat="1" ht="39.75" customHeight="1">
      <c r="A192" s="12" t="s">
        <v>73</v>
      </c>
      <c r="B192" s="11">
        <v>992</v>
      </c>
      <c r="C192" s="17" t="s">
        <v>16</v>
      </c>
      <c r="D192" s="17" t="s">
        <v>9</v>
      </c>
      <c r="E192" s="28" t="s">
        <v>170</v>
      </c>
      <c r="F192" s="17"/>
      <c r="G192" s="35">
        <v>40000</v>
      </c>
    </row>
    <row r="193" spans="1:8" s="6" customFormat="1" ht="42.75" customHeight="1">
      <c r="A193" s="13" t="s">
        <v>46</v>
      </c>
      <c r="B193" s="11">
        <v>992</v>
      </c>
      <c r="C193" s="17" t="s">
        <v>16</v>
      </c>
      <c r="D193" s="17" t="s">
        <v>9</v>
      </c>
      <c r="E193" s="28" t="s">
        <v>170</v>
      </c>
      <c r="F193" s="17" t="s">
        <v>217</v>
      </c>
      <c r="G193" s="35">
        <v>40000</v>
      </c>
    </row>
    <row r="194" spans="1:8" s="6" customFormat="1" ht="21.75" customHeight="1">
      <c r="A194" s="13" t="s">
        <v>236</v>
      </c>
      <c r="B194" s="10">
        <v>992</v>
      </c>
      <c r="C194" s="21" t="s">
        <v>19</v>
      </c>
      <c r="D194" s="21" t="s">
        <v>4</v>
      </c>
      <c r="E194" s="29"/>
      <c r="F194" s="21"/>
      <c r="G194" s="34">
        <v>80000</v>
      </c>
    </row>
    <row r="195" spans="1:8" s="6" customFormat="1" ht="26.25" customHeight="1">
      <c r="A195" s="13" t="s">
        <v>236</v>
      </c>
      <c r="B195" s="11">
        <v>992</v>
      </c>
      <c r="C195" s="17" t="s">
        <v>19</v>
      </c>
      <c r="D195" s="17" t="s">
        <v>4</v>
      </c>
      <c r="E195" s="28" t="s">
        <v>237</v>
      </c>
      <c r="F195" s="17"/>
      <c r="G195" s="35">
        <v>80000</v>
      </c>
    </row>
    <row r="196" spans="1:8" s="6" customFormat="1" ht="60.75" customHeight="1">
      <c r="A196" s="13" t="s">
        <v>238</v>
      </c>
      <c r="B196" s="11">
        <v>992</v>
      </c>
      <c r="C196" s="17" t="s">
        <v>19</v>
      </c>
      <c r="D196" s="17" t="s">
        <v>4</v>
      </c>
      <c r="E196" s="28" t="s">
        <v>239</v>
      </c>
      <c r="F196" s="17"/>
      <c r="G196" s="35">
        <v>80000</v>
      </c>
    </row>
    <row r="197" spans="1:8" s="6" customFormat="1" ht="43.5" customHeight="1">
      <c r="A197" s="30" t="s">
        <v>240</v>
      </c>
      <c r="B197" s="11">
        <v>992</v>
      </c>
      <c r="C197" s="17" t="s">
        <v>19</v>
      </c>
      <c r="D197" s="17" t="s">
        <v>4</v>
      </c>
      <c r="E197" s="28" t="s">
        <v>241</v>
      </c>
      <c r="F197" s="17"/>
      <c r="G197" s="35">
        <v>80000</v>
      </c>
    </row>
    <row r="198" spans="1:8" s="6" customFormat="1" ht="43.5" customHeight="1">
      <c r="A198" s="30" t="s">
        <v>242</v>
      </c>
      <c r="B198" s="11">
        <v>992</v>
      </c>
      <c r="C198" s="17" t="s">
        <v>19</v>
      </c>
      <c r="D198" s="17" t="s">
        <v>4</v>
      </c>
      <c r="E198" s="28" t="s">
        <v>241</v>
      </c>
      <c r="F198" s="17" t="s">
        <v>243</v>
      </c>
      <c r="G198" s="35">
        <v>80000</v>
      </c>
    </row>
    <row r="199" spans="1:8" s="6" customFormat="1" ht="24.75" customHeight="1">
      <c r="A199" s="39" t="s">
        <v>187</v>
      </c>
      <c r="B199" s="37" t="s">
        <v>188</v>
      </c>
      <c r="C199" s="37" t="s">
        <v>188</v>
      </c>
      <c r="D199" s="37" t="s">
        <v>188</v>
      </c>
      <c r="E199" s="37" t="s">
        <v>188</v>
      </c>
      <c r="F199" s="37" t="s">
        <v>188</v>
      </c>
      <c r="G199" s="38">
        <f>G24+G32</f>
        <v>73363000</v>
      </c>
    </row>
    <row r="200" spans="1:8" s="1" customFormat="1" ht="18.75" customHeight="1">
      <c r="A200" s="39"/>
      <c r="B200" s="37"/>
      <c r="C200" s="37"/>
      <c r="D200" s="37"/>
      <c r="E200" s="37"/>
      <c r="F200" s="37"/>
      <c r="G200" s="38"/>
      <c r="H200" s="3"/>
    </row>
    <row r="201" spans="1:8" ht="78" customHeight="1">
      <c r="A201" s="39" t="s">
        <v>189</v>
      </c>
      <c r="B201" s="37" t="s">
        <v>188</v>
      </c>
      <c r="C201" s="37" t="s">
        <v>188</v>
      </c>
      <c r="D201" s="37" t="s">
        <v>188</v>
      </c>
      <c r="E201" s="37" t="s">
        <v>188</v>
      </c>
      <c r="F201" s="37" t="s">
        <v>188</v>
      </c>
      <c r="G201" s="40"/>
    </row>
    <row r="202" spans="1:8" ht="56.25">
      <c r="A202" s="41" t="s">
        <v>42</v>
      </c>
      <c r="B202" s="37"/>
      <c r="C202" s="37"/>
      <c r="D202" s="37"/>
      <c r="E202" s="37"/>
      <c r="F202" s="37"/>
      <c r="G202" s="38">
        <v>0</v>
      </c>
    </row>
    <row r="203" spans="1:8" ht="97.5" customHeight="1">
      <c r="A203" s="43" t="s">
        <v>134</v>
      </c>
      <c r="B203" s="65" t="s">
        <v>133</v>
      </c>
      <c r="C203" s="66"/>
      <c r="D203" s="66"/>
      <c r="E203" s="66"/>
      <c r="F203" s="67"/>
      <c r="G203" s="42">
        <v>0</v>
      </c>
    </row>
    <row r="204" spans="1:8" ht="93.75">
      <c r="A204" s="51" t="s">
        <v>190</v>
      </c>
      <c r="B204" s="37" t="s">
        <v>188</v>
      </c>
      <c r="C204" s="37" t="s">
        <v>188</v>
      </c>
      <c r="D204" s="37" t="s">
        <v>188</v>
      </c>
      <c r="E204" s="37" t="s">
        <v>188</v>
      </c>
      <c r="F204" s="37" t="s">
        <v>188</v>
      </c>
      <c r="G204" s="44">
        <f>G203</f>
        <v>0</v>
      </c>
    </row>
    <row r="205" spans="1:8">
      <c r="A205" s="56" t="s">
        <v>230</v>
      </c>
      <c r="B205" s="37"/>
      <c r="C205" s="37"/>
      <c r="D205" s="37"/>
      <c r="E205" s="37"/>
      <c r="F205" s="37"/>
      <c r="G205" s="44">
        <f>G199+G204</f>
        <v>73363000</v>
      </c>
    </row>
    <row r="206" spans="1:8">
      <c r="A206" s="45"/>
      <c r="B206" s="46"/>
      <c r="C206" s="46"/>
      <c r="D206" s="46"/>
      <c r="E206" s="46"/>
      <c r="F206" s="46"/>
      <c r="G206" s="47"/>
    </row>
    <row r="207" spans="1:8">
      <c r="A207" s="7"/>
      <c r="G207" s="48"/>
    </row>
    <row r="208" spans="1:8" ht="18">
      <c r="A208" s="49" t="s">
        <v>195</v>
      </c>
      <c r="B208" s="50" t="s">
        <v>191</v>
      </c>
      <c r="C208" s="68" t="s">
        <v>192</v>
      </c>
      <c r="D208" s="68"/>
      <c r="E208" s="68"/>
      <c r="F208" s="68"/>
      <c r="G208" s="68"/>
    </row>
    <row r="209" spans="1:7" ht="18">
      <c r="A209" s="69" t="s">
        <v>193</v>
      </c>
      <c r="B209" s="69"/>
      <c r="C209" s="70" t="s">
        <v>194</v>
      </c>
      <c r="D209" s="70"/>
      <c r="E209" s="70"/>
      <c r="F209" s="70"/>
      <c r="G209" s="70"/>
    </row>
  </sheetData>
  <mergeCells count="23">
    <mergeCell ref="B1:G1"/>
    <mergeCell ref="A19:G19"/>
    <mergeCell ref="B2:G2"/>
    <mergeCell ref="B3:G3"/>
    <mergeCell ref="B4:G4"/>
    <mergeCell ref="B5:G5"/>
    <mergeCell ref="B11:G11"/>
    <mergeCell ref="B14:G14"/>
    <mergeCell ref="B15:G15"/>
    <mergeCell ref="B16:G16"/>
    <mergeCell ref="B17:G17"/>
    <mergeCell ref="B18:G18"/>
    <mergeCell ref="B6:G6"/>
    <mergeCell ref="B7:G7"/>
    <mergeCell ref="B8:G8"/>
    <mergeCell ref="B9:G9"/>
    <mergeCell ref="A21:A22"/>
    <mergeCell ref="B21:F22"/>
    <mergeCell ref="B203:F203"/>
    <mergeCell ref="C208:G208"/>
    <mergeCell ref="A209:B209"/>
    <mergeCell ref="C209:G209"/>
    <mergeCell ref="A23:G23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СБР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2018-01-11T06:25:39Z</cp:lastPrinted>
  <dcterms:created xsi:type="dcterms:W3CDTF">2003-09-23T09:39:15Z</dcterms:created>
  <dcterms:modified xsi:type="dcterms:W3CDTF">2019-09-30T06:41:14Z</dcterms:modified>
</cp:coreProperties>
</file>